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VerticalScroll="0" xWindow="240" yWindow="90" windowWidth="9090" windowHeight="4965" tabRatio="822" firstSheet="4" activeTab="4"/>
  </bookViews>
  <sheets>
    <sheet name="drill progress sheet" sheetId="1" r:id="rId1"/>
    <sheet name="two drill checklist" sheetId="2" r:id="rId2"/>
    <sheet name="drill checklist" sheetId="3" r:id="rId3"/>
    <sheet name="diamond drill summary template" sheetId="4" r:id="rId4"/>
    <sheet name="recovery template" sheetId="5" r:id="rId5"/>
    <sheet name="LITHO &amp; MIN CODES" sheetId="6" r:id="rId6"/>
    <sheet name="summary log template" sheetId="7" r:id="rId7"/>
  </sheets>
  <definedNames>
    <definedName name="_xlnm.Print_Area" localSheetId="4">'recovery template'!$A$1:$Q$36</definedName>
    <definedName name="_xlnm.Print_Titles" localSheetId="6">'summary log template'!$5:$8</definedName>
  </definedNames>
  <calcPr calcId="125725" fullCalcOnLoad="1"/>
</workbook>
</file>

<file path=xl/calcChain.xml><?xml version="1.0" encoding="utf-8"?>
<calcChain xmlns="http://schemas.openxmlformats.org/spreadsheetml/2006/main">
  <c r="K19" i="5"/>
  <c r="M17"/>
  <c r="I9"/>
  <c r="I10"/>
  <c r="I11"/>
  <c r="I12"/>
  <c r="I13"/>
  <c r="I14"/>
  <c r="I15"/>
  <c r="I16"/>
  <c r="I17"/>
  <c r="I18"/>
  <c r="I19"/>
  <c r="I20"/>
  <c r="I21"/>
  <c r="I22"/>
  <c r="I8"/>
  <c r="C23"/>
  <c r="C12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9"/>
  <c r="C7"/>
  <c r="E7" s="1"/>
  <c r="K7"/>
  <c r="M7" s="1"/>
  <c r="C8"/>
  <c r="E8" s="1"/>
  <c r="G8"/>
  <c r="K8"/>
  <c r="M8"/>
  <c r="O8"/>
  <c r="C9"/>
  <c r="E9" s="1"/>
  <c r="K9"/>
  <c r="M9" s="1"/>
  <c r="C10"/>
  <c r="E10" s="1"/>
  <c r="K10"/>
  <c r="M10" s="1"/>
  <c r="O10"/>
  <c r="C11"/>
  <c r="E11" s="1"/>
  <c r="K11"/>
  <c r="M11" s="1"/>
  <c r="O11"/>
  <c r="E12"/>
  <c r="K12"/>
  <c r="M12" s="1"/>
  <c r="C13"/>
  <c r="E13" s="1"/>
  <c r="K13"/>
  <c r="M13" s="1"/>
  <c r="C14"/>
  <c r="E14" s="1"/>
  <c r="K14"/>
  <c r="M14" s="1"/>
  <c r="C15"/>
  <c r="E15" s="1"/>
  <c r="G15"/>
  <c r="K15"/>
  <c r="M15"/>
  <c r="O15"/>
  <c r="C16"/>
  <c r="E16" s="1"/>
  <c r="K16"/>
  <c r="M16" s="1"/>
  <c r="O16"/>
  <c r="C17"/>
  <c r="E17" s="1"/>
  <c r="K17"/>
  <c r="C18"/>
  <c r="E18" s="1"/>
  <c r="G18"/>
  <c r="K18"/>
  <c r="M18" s="1"/>
  <c r="C19"/>
  <c r="E19" s="1"/>
  <c r="G19"/>
  <c r="M19"/>
  <c r="O19"/>
  <c r="C20"/>
  <c r="E20" s="1"/>
  <c r="K20"/>
  <c r="M20" s="1"/>
  <c r="C21"/>
  <c r="E21" s="1"/>
  <c r="K21"/>
  <c r="M21" s="1"/>
  <c r="O21"/>
  <c r="C22"/>
  <c r="E22" s="1"/>
  <c r="K22"/>
  <c r="M22" s="1"/>
  <c r="O22"/>
  <c r="E23"/>
  <c r="K23"/>
  <c r="M23" s="1"/>
  <c r="C24"/>
  <c r="E24" s="1"/>
  <c r="K24"/>
  <c r="M24" s="1"/>
  <c r="O24"/>
  <c r="C25"/>
  <c r="E25" s="1"/>
  <c r="K25"/>
  <c r="M25" s="1"/>
  <c r="O25"/>
  <c r="C26"/>
  <c r="E26" s="1"/>
  <c r="K26"/>
  <c r="M26" s="1"/>
  <c r="O26"/>
  <c r="C27"/>
  <c r="E27" s="1"/>
  <c r="K27"/>
  <c r="M27" s="1"/>
  <c r="O27"/>
  <c r="C28"/>
  <c r="E28" s="1"/>
  <c r="K28"/>
  <c r="M28" s="1"/>
  <c r="O28"/>
  <c r="C29"/>
  <c r="E29" s="1"/>
  <c r="K29"/>
  <c r="M29" s="1"/>
  <c r="O29"/>
  <c r="C30"/>
  <c r="E30" s="1"/>
  <c r="K30"/>
  <c r="M30" s="1"/>
  <c r="O30"/>
  <c r="C31"/>
  <c r="E31" s="1"/>
  <c r="K31"/>
  <c r="M31" s="1"/>
  <c r="O31"/>
  <c r="C32"/>
  <c r="E32" s="1"/>
  <c r="K32"/>
  <c r="M32" s="1"/>
  <c r="O32"/>
  <c r="C33"/>
  <c r="E33" s="1"/>
  <c r="K33"/>
  <c r="M33" s="1"/>
  <c r="O33"/>
  <c r="C34"/>
  <c r="E34" s="1"/>
  <c r="K34"/>
  <c r="M34" s="1"/>
  <c r="O34"/>
  <c r="C35"/>
  <c r="E35" s="1"/>
  <c r="K35"/>
  <c r="M35" s="1"/>
  <c r="O35"/>
  <c r="C36"/>
  <c r="E36" s="1"/>
  <c r="K36"/>
  <c r="M36" s="1"/>
  <c r="O36"/>
  <c r="C45"/>
  <c r="E45"/>
  <c r="G45"/>
  <c r="K45"/>
  <c r="M45"/>
  <c r="O45"/>
  <c r="C46"/>
  <c r="E46"/>
  <c r="G46"/>
  <c r="K46"/>
  <c r="M46"/>
  <c r="O46"/>
  <c r="C47"/>
  <c r="E47"/>
  <c r="G47"/>
  <c r="K47"/>
  <c r="M47"/>
  <c r="O47"/>
  <c r="C48"/>
  <c r="E48"/>
  <c r="G48"/>
  <c r="K48"/>
  <c r="M48"/>
  <c r="O48"/>
  <c r="C49"/>
  <c r="E49"/>
  <c r="G49"/>
  <c r="K49"/>
  <c r="M49"/>
  <c r="O49"/>
  <c r="C50"/>
  <c r="E50"/>
  <c r="G50"/>
  <c r="K50"/>
  <c r="M50"/>
  <c r="O50"/>
  <c r="C51"/>
  <c r="E51"/>
  <c r="G51"/>
  <c r="K51"/>
  <c r="M51"/>
  <c r="O51"/>
  <c r="C52"/>
  <c r="E52"/>
  <c r="G52"/>
  <c r="K52"/>
  <c r="M52"/>
  <c r="O52"/>
  <c r="C53"/>
  <c r="E53"/>
  <c r="G53"/>
  <c r="K53"/>
  <c r="M53"/>
  <c r="O53"/>
  <c r="C54"/>
  <c r="E54"/>
  <c r="G54"/>
  <c r="K54"/>
  <c r="M54"/>
  <c r="O54"/>
  <c r="C55"/>
  <c r="E55"/>
  <c r="G55"/>
  <c r="K55"/>
  <c r="M55"/>
  <c r="O55"/>
  <c r="C56"/>
  <c r="E56"/>
  <c r="G56"/>
  <c r="K56"/>
  <c r="M56"/>
  <c r="O56"/>
  <c r="C57"/>
  <c r="E57"/>
  <c r="G57"/>
  <c r="K57"/>
  <c r="M57"/>
  <c r="O57"/>
  <c r="C58"/>
  <c r="E58"/>
  <c r="G58"/>
  <c r="K58"/>
  <c r="M58"/>
  <c r="O58"/>
  <c r="C59"/>
  <c r="E59"/>
  <c r="G59"/>
  <c r="K59"/>
  <c r="M59"/>
  <c r="O59"/>
  <c r="C60"/>
  <c r="E60"/>
  <c r="G60"/>
  <c r="K60"/>
  <c r="M60"/>
  <c r="O60"/>
  <c r="C61"/>
  <c r="E61"/>
  <c r="G61"/>
  <c r="K61"/>
  <c r="M61"/>
  <c r="O61"/>
  <c r="C62"/>
  <c r="E62"/>
  <c r="G62"/>
  <c r="K62"/>
  <c r="M62"/>
  <c r="O62"/>
  <c r="C63"/>
  <c r="E63"/>
  <c r="G63"/>
  <c r="K63"/>
  <c r="M63"/>
  <c r="O63"/>
  <c r="C64"/>
  <c r="E64"/>
  <c r="G64"/>
  <c r="K64"/>
  <c r="M64"/>
  <c r="O64"/>
  <c r="C65"/>
  <c r="E65"/>
  <c r="G65"/>
  <c r="K65"/>
  <c r="M65"/>
  <c r="O65"/>
  <c r="C66"/>
  <c r="E66"/>
  <c r="G66"/>
  <c r="K66"/>
  <c r="M66"/>
  <c r="O66"/>
  <c r="C67"/>
  <c r="E67"/>
  <c r="G67"/>
  <c r="K67"/>
  <c r="M67"/>
  <c r="O67"/>
  <c r="C68"/>
  <c r="E68"/>
  <c r="G68"/>
  <c r="K68"/>
  <c r="M68"/>
  <c r="O68"/>
  <c r="C69"/>
  <c r="E69"/>
  <c r="G69"/>
  <c r="K69"/>
  <c r="M69"/>
  <c r="O69"/>
  <c r="C70"/>
  <c r="E70"/>
  <c r="G70"/>
  <c r="K70"/>
  <c r="M70"/>
  <c r="O70"/>
  <c r="C71"/>
  <c r="E71"/>
  <c r="G71"/>
  <c r="K71"/>
  <c r="M71"/>
  <c r="O71"/>
  <c r="C72"/>
  <c r="E72"/>
  <c r="G72"/>
  <c r="K72"/>
  <c r="M72"/>
  <c r="O72"/>
  <c r="C73"/>
  <c r="E73"/>
  <c r="G73"/>
  <c r="K73"/>
  <c r="M73"/>
  <c r="O73"/>
  <c r="C74"/>
  <c r="E74"/>
  <c r="G74"/>
  <c r="K74"/>
  <c r="M74"/>
  <c r="O74"/>
  <c r="A10" i="7"/>
  <c r="E10"/>
  <c r="A11"/>
  <c r="E11"/>
  <c r="A12"/>
  <c r="E12"/>
  <c r="A13"/>
  <c r="E13"/>
  <c r="A14"/>
  <c r="E14"/>
  <c r="A15"/>
  <c r="E15"/>
  <c r="A16"/>
  <c r="E16"/>
  <c r="A17"/>
  <c r="E17"/>
  <c r="A18"/>
  <c r="E18"/>
  <c r="A19"/>
  <c r="E19"/>
  <c r="A20"/>
  <c r="E20"/>
  <c r="A21"/>
  <c r="E21"/>
  <c r="A22"/>
  <c r="E22"/>
  <c r="A23"/>
  <c r="E23"/>
  <c r="A24"/>
  <c r="E24"/>
  <c r="A25"/>
  <c r="E25"/>
  <c r="A26"/>
  <c r="E26"/>
  <c r="A27"/>
  <c r="E27"/>
  <c r="A28"/>
  <c r="E28"/>
  <c r="A29"/>
  <c r="E29"/>
  <c r="A30"/>
  <c r="E30"/>
  <c r="A31"/>
  <c r="E31"/>
  <c r="A41"/>
  <c r="E41"/>
  <c r="A42"/>
  <c r="E42"/>
  <c r="A43"/>
  <c r="E43"/>
  <c r="A44"/>
  <c r="E44"/>
  <c r="A45"/>
  <c r="E45"/>
  <c r="A46"/>
  <c r="E46"/>
  <c r="A47"/>
  <c r="E47"/>
  <c r="A48"/>
  <c r="E48"/>
  <c r="A49"/>
  <c r="E49"/>
  <c r="A50"/>
  <c r="E50"/>
  <c r="A51"/>
  <c r="E51"/>
  <c r="A52"/>
  <c r="E52"/>
  <c r="A53"/>
  <c r="E53"/>
  <c r="A54"/>
  <c r="E54"/>
  <c r="A55"/>
  <c r="E55"/>
  <c r="A56"/>
  <c r="E56"/>
  <c r="A66"/>
  <c r="E66"/>
  <c r="A67"/>
  <c r="E67"/>
  <c r="A68"/>
  <c r="E68"/>
  <c r="A69"/>
  <c r="E69"/>
  <c r="A70"/>
  <c r="E70"/>
  <c r="A71"/>
  <c r="E71"/>
  <c r="A72"/>
  <c r="E72"/>
  <c r="A73"/>
  <c r="E73"/>
  <c r="A74"/>
  <c r="E74"/>
  <c r="A75"/>
  <c r="E75"/>
  <c r="A76"/>
  <c r="E76"/>
  <c r="A77"/>
  <c r="E77"/>
  <c r="A78"/>
  <c r="E78"/>
  <c r="A79"/>
  <c r="E79"/>
  <c r="A80"/>
  <c r="E80"/>
  <c r="A81"/>
  <c r="E81"/>
  <c r="O23" i="5" l="1"/>
  <c r="O20"/>
  <c r="O18"/>
  <c r="O17"/>
  <c r="O14"/>
  <c r="O13"/>
  <c r="O12"/>
  <c r="O9"/>
  <c r="O7"/>
  <c r="G36"/>
  <c r="G35"/>
  <c r="G34"/>
  <c r="G33"/>
  <c r="G32"/>
  <c r="G31"/>
  <c r="G30"/>
  <c r="G29"/>
  <c r="G28"/>
  <c r="G27"/>
  <c r="G26"/>
  <c r="G25"/>
  <c r="G24"/>
  <c r="G23"/>
  <c r="G22"/>
  <c r="G21"/>
  <c r="G20"/>
  <c r="G17"/>
  <c r="G16"/>
  <c r="G14"/>
  <c r="G13"/>
  <c r="G12"/>
  <c r="G11"/>
  <c r="G10"/>
  <c r="G9"/>
  <c r="G7"/>
</calcChain>
</file>

<file path=xl/sharedStrings.xml><?xml version="1.0" encoding="utf-8"?>
<sst xmlns="http://schemas.openxmlformats.org/spreadsheetml/2006/main" count="431" uniqueCount="227">
  <si>
    <t>EQUITY ENGINEERING LTD.</t>
  </si>
  <si>
    <t>MULTIPLE DRILL PROGRESS WORKSHEET</t>
  </si>
  <si>
    <t>DRILL 1</t>
  </si>
  <si>
    <t>DRILL 2</t>
  </si>
  <si>
    <t>Day Shift Crew:</t>
  </si>
  <si>
    <t>Night Shift Crew:</t>
  </si>
  <si>
    <t>Date</t>
  </si>
  <si>
    <t>Hole No.</t>
  </si>
  <si>
    <t>Proposed Northing</t>
  </si>
  <si>
    <t>Location Easting</t>
  </si>
  <si>
    <t>Actual Northing</t>
  </si>
  <si>
    <t>Azimuth</t>
  </si>
  <si>
    <t>Dip</t>
  </si>
  <si>
    <t>Target Depth</t>
  </si>
  <si>
    <t>Current Depth</t>
  </si>
  <si>
    <t>DRILLING CHECKLIST</t>
  </si>
  <si>
    <t>Proposed Depth</t>
  </si>
  <si>
    <t>Pad Built</t>
  </si>
  <si>
    <t>Hole Completed</t>
  </si>
  <si>
    <t>Collar Marker</t>
  </si>
  <si>
    <t>Tests</t>
  </si>
  <si>
    <t>Conversion</t>
  </si>
  <si>
    <t>Labels</t>
  </si>
  <si>
    <t>Geotech Log</t>
  </si>
  <si>
    <t>Photographed</t>
  </si>
  <si>
    <t>Geologic Log</t>
  </si>
  <si>
    <t>Mag Susc.</t>
  </si>
  <si>
    <t>Other</t>
  </si>
  <si>
    <t>Steel in hole?</t>
  </si>
  <si>
    <t>Split</t>
  </si>
  <si>
    <t>Shipped</t>
  </si>
  <si>
    <t>Surveyed</t>
  </si>
  <si>
    <t>DIAMOND DRILL SUMMARY</t>
  </si>
  <si>
    <t>Page</t>
  </si>
  <si>
    <t xml:space="preserve">of </t>
  </si>
  <si>
    <t>Prospect</t>
  </si>
  <si>
    <t xml:space="preserve">   Location Coordinates</t>
  </si>
  <si>
    <t>Elevation</t>
  </si>
  <si>
    <t>Length</t>
  </si>
  <si>
    <t>Sample</t>
  </si>
  <si>
    <t>Numbers</t>
  </si>
  <si>
    <t xml:space="preserve">Date </t>
  </si>
  <si>
    <t>Northing</t>
  </si>
  <si>
    <t>Easting</t>
  </si>
  <si>
    <t>(metres)</t>
  </si>
  <si>
    <t>(degrees)</t>
  </si>
  <si>
    <t>Started</t>
  </si>
  <si>
    <t>Completed</t>
  </si>
  <si>
    <t>Depth</t>
  </si>
  <si>
    <t>From</t>
  </si>
  <si>
    <t>To</t>
  </si>
  <si>
    <t>CLIENT RESOURCES LTD.</t>
  </si>
  <si>
    <t xml:space="preserve"> Location Coordinates</t>
  </si>
  <si>
    <t>DIAMOND DRILL CORE RECOVERY LOG</t>
  </si>
  <si>
    <t>Prospect :</t>
  </si>
  <si>
    <t>Hole No :</t>
  </si>
  <si>
    <t>of</t>
  </si>
  <si>
    <t>Interval</t>
  </si>
  <si>
    <t>Recovery</t>
  </si>
  <si>
    <t>RQD</t>
  </si>
  <si>
    <t>Mag.</t>
  </si>
  <si>
    <t>(%)</t>
  </si>
  <si>
    <t>Susc.</t>
  </si>
  <si>
    <t>Susc</t>
  </si>
  <si>
    <t>Blackstone Resources Inc</t>
  </si>
  <si>
    <t>MINERAL</t>
  </si>
  <si>
    <t>CODE</t>
  </si>
  <si>
    <t>DESCRIPTION</t>
  </si>
  <si>
    <t>DEFINITION</t>
  </si>
  <si>
    <t>ANDS</t>
  </si>
  <si>
    <t>Andesite (porphyry) flow</t>
  </si>
  <si>
    <t>AC</t>
  </si>
  <si>
    <t>Acanthite</t>
  </si>
  <si>
    <t>JA</t>
  </si>
  <si>
    <t>Jarosite</t>
  </si>
  <si>
    <t>ANPD</t>
  </si>
  <si>
    <t>Andesite porphyry dyke</t>
  </si>
  <si>
    <t>AG</t>
  </si>
  <si>
    <t>Argentite</t>
  </si>
  <si>
    <t>KA</t>
  </si>
  <si>
    <t>Kaolinite</t>
  </si>
  <si>
    <t>AH</t>
  </si>
  <si>
    <t>Anhydrite</t>
  </si>
  <si>
    <t>KF</t>
  </si>
  <si>
    <t>K-feldspar</t>
  </si>
  <si>
    <t>BR/C</t>
  </si>
  <si>
    <t>Colluvial (?) breccia / paleotalus</t>
  </si>
  <si>
    <t>AK</t>
  </si>
  <si>
    <t>Ankerite</t>
  </si>
  <si>
    <t>LI</t>
  </si>
  <si>
    <t>Limonite</t>
  </si>
  <si>
    <t>BR/D</t>
  </si>
  <si>
    <t>Diatreme (?) breccia</t>
  </si>
  <si>
    <t>AL</t>
  </si>
  <si>
    <t>Alunite</t>
  </si>
  <si>
    <t>M</t>
  </si>
  <si>
    <t>Mylonite</t>
  </si>
  <si>
    <t>BR/F</t>
  </si>
  <si>
    <t>Flow breccia (polymictic)</t>
  </si>
  <si>
    <t>AS</t>
  </si>
  <si>
    <t>Arsenopyrite</t>
  </si>
  <si>
    <t>MA, MC</t>
  </si>
  <si>
    <t>Malachite</t>
  </si>
  <si>
    <t>BR/H</t>
  </si>
  <si>
    <t>Hydrothermal breccia</t>
  </si>
  <si>
    <t>BA</t>
  </si>
  <si>
    <t>Baryte</t>
  </si>
  <si>
    <t>ME</t>
  </si>
  <si>
    <t>Melanterite</t>
  </si>
  <si>
    <t>BR/T</t>
  </si>
  <si>
    <t>Tectonic (fault) breccia</t>
  </si>
  <si>
    <t>BI</t>
  </si>
  <si>
    <t>Biotite</t>
  </si>
  <si>
    <t>MG</t>
  </si>
  <si>
    <t>Magnetite</t>
  </si>
  <si>
    <t>BRXX</t>
  </si>
  <si>
    <t>Undefined breccia</t>
  </si>
  <si>
    <t>BO</t>
  </si>
  <si>
    <t>Bornite</t>
  </si>
  <si>
    <t>MN</t>
  </si>
  <si>
    <t>Manganese (oxide)</t>
  </si>
  <si>
    <t>CA</t>
  </si>
  <si>
    <t>Calcite</t>
  </si>
  <si>
    <t>MO</t>
  </si>
  <si>
    <t>Molybdenite</t>
  </si>
  <si>
    <t>DACT</t>
  </si>
  <si>
    <t>Dacite flow +/- flow breccia</t>
  </si>
  <si>
    <t>CB</t>
  </si>
  <si>
    <t>(Fe-) Carbonate</t>
  </si>
  <si>
    <t>MS</t>
  </si>
  <si>
    <t>Sericite</t>
  </si>
  <si>
    <t>DAFB</t>
  </si>
  <si>
    <t>Dacite flow breccia</t>
  </si>
  <si>
    <t>CC</t>
  </si>
  <si>
    <t>Chalcocite</t>
  </si>
  <si>
    <t>OR</t>
  </si>
  <si>
    <t>Orpiment</t>
  </si>
  <si>
    <t>DIOR</t>
  </si>
  <si>
    <t>Diorite</t>
  </si>
  <si>
    <t>CH</t>
  </si>
  <si>
    <t>Chalcanthite</t>
  </si>
  <si>
    <t>PH</t>
  </si>
  <si>
    <t>Phlogopite</t>
  </si>
  <si>
    <t>DIPD</t>
  </si>
  <si>
    <t>Diorite porphyry dyke</t>
  </si>
  <si>
    <t>CL</t>
  </si>
  <si>
    <t>Chlorite</t>
  </si>
  <si>
    <t>PO</t>
  </si>
  <si>
    <t>Pyrrhotite</t>
  </si>
  <si>
    <t>DK/F</t>
  </si>
  <si>
    <t>Felsic dyke</t>
  </si>
  <si>
    <t>CP</t>
  </si>
  <si>
    <t>Chalcopyrite</t>
  </si>
  <si>
    <t>PP</t>
  </si>
  <si>
    <t>Pyrophyllite</t>
  </si>
  <si>
    <t>DK/M</t>
  </si>
  <si>
    <t>Mafic dyke (generally basaltic)</t>
  </si>
  <si>
    <t>CV</t>
  </si>
  <si>
    <t>Covellite</t>
  </si>
  <si>
    <t>PY</t>
  </si>
  <si>
    <t>Pyrite</t>
  </si>
  <si>
    <t>CY</t>
  </si>
  <si>
    <t>Clay</t>
  </si>
  <si>
    <t>QC</t>
  </si>
  <si>
    <t>Quartz (chalcedonic)</t>
  </si>
  <si>
    <t>FALT</t>
  </si>
  <si>
    <t>Fault or fault zone</t>
  </si>
  <si>
    <t>DO</t>
  </si>
  <si>
    <t>Dolomite</t>
  </si>
  <si>
    <t>QZ</t>
  </si>
  <si>
    <t>Quartz</t>
  </si>
  <si>
    <t>EN</t>
  </si>
  <si>
    <t>Enargite</t>
  </si>
  <si>
    <t>RC</t>
  </si>
  <si>
    <t>Rhodochrosite</t>
  </si>
  <si>
    <t>RHDF</t>
  </si>
  <si>
    <t>Rhyodacite flow</t>
  </si>
  <si>
    <t>EP</t>
  </si>
  <si>
    <t>Epidote</t>
  </si>
  <si>
    <t>RD</t>
  </si>
  <si>
    <t>Rhodonite</t>
  </si>
  <si>
    <t>FL, FU</t>
  </si>
  <si>
    <t>Fluorite</t>
  </si>
  <si>
    <t>RE</t>
  </si>
  <si>
    <t>Realgar</t>
  </si>
  <si>
    <t>TF/B</t>
  </si>
  <si>
    <t>Tuff + breccia</t>
  </si>
  <si>
    <t>GE, GO</t>
  </si>
  <si>
    <t>Goethite</t>
  </si>
  <si>
    <t>SD</t>
  </si>
  <si>
    <t>Siderite</t>
  </si>
  <si>
    <t>TF/D</t>
  </si>
  <si>
    <t>Dacite tuff</t>
  </si>
  <si>
    <t>GL</t>
  </si>
  <si>
    <t>Galena</t>
  </si>
  <si>
    <t>SI</t>
  </si>
  <si>
    <t>Silica</t>
  </si>
  <si>
    <t>TF/L</t>
  </si>
  <si>
    <t>Lithic tuff</t>
  </si>
  <si>
    <t>GY</t>
  </si>
  <si>
    <t>Gypsum</t>
  </si>
  <si>
    <t>SL, SP</t>
  </si>
  <si>
    <t>Sphalerite</t>
  </si>
  <si>
    <t>TF/R</t>
  </si>
  <si>
    <t>Rhyodacite tuff</t>
  </si>
  <si>
    <t>HB</t>
  </si>
  <si>
    <t>Hornblende</t>
  </si>
  <si>
    <t>SR</t>
  </si>
  <si>
    <t>Scorodite</t>
  </si>
  <si>
    <t>HE</t>
  </si>
  <si>
    <t>Hematite (red, earthy)</t>
  </si>
  <si>
    <t>TO</t>
  </si>
  <si>
    <t>Tourmaline</t>
  </si>
  <si>
    <t>VLSD</t>
  </si>
  <si>
    <t>Volcanosediments</t>
  </si>
  <si>
    <t>HM, HS</t>
  </si>
  <si>
    <t>Hematite (metallic, specularite)</t>
  </si>
  <si>
    <t>DIAMOND DRILL SUMMARY LOG</t>
  </si>
  <si>
    <t>HOLE NO.:</t>
  </si>
  <si>
    <t xml:space="preserve">LOGGED BY: </t>
  </si>
  <si>
    <t>FROM</t>
  </si>
  <si>
    <t>LITHOLOGY</t>
  </si>
  <si>
    <t>SAMPLE</t>
  </si>
  <si>
    <t>NUMBER</t>
  </si>
  <si>
    <t>Haldane</t>
  </si>
  <si>
    <t>HLD10-02</t>
  </si>
  <si>
    <t>1 of</t>
  </si>
</sst>
</file>

<file path=xl/styles.xml><?xml version="1.0" encoding="utf-8"?>
<styleSheet xmlns="http://schemas.openxmlformats.org/spreadsheetml/2006/main">
  <numFmts count="1">
    <numFmt numFmtId="172" formatCode="0.0"/>
  </numFmts>
  <fonts count="22">
    <font>
      <sz val="8"/>
      <name val="Arial"/>
    </font>
    <font>
      <b/>
      <sz val="8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8"/>
      <color indexed="39"/>
      <name val="Arial"/>
      <family val="2"/>
    </font>
    <font>
      <sz val="8"/>
      <color indexed="50"/>
      <name val="Arial"/>
      <family val="2"/>
    </font>
    <font>
      <sz val="8"/>
      <color indexed="60"/>
      <name val="Arial"/>
      <family val="2"/>
    </font>
    <font>
      <sz val="8"/>
      <color indexed="33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172" fontId="0" fillId="0" borderId="0"/>
  </cellStyleXfs>
  <cellXfs count="169">
    <xf numFmtId="172" fontId="0" fillId="0" borderId="0" xfId="0"/>
    <xf numFmtId="172" fontId="3" fillId="0" borderId="0" xfId="0" applyFont="1" applyBorder="1"/>
    <xf numFmtId="172" fontId="0" fillId="0" borderId="1" xfId="0" applyBorder="1"/>
    <xf numFmtId="172" fontId="0" fillId="0" borderId="0" xfId="0" applyBorder="1"/>
    <xf numFmtId="172" fontId="0" fillId="0" borderId="2" xfId="0" applyBorder="1" applyAlignment="1">
      <alignment horizontal="center"/>
    </xf>
    <xf numFmtId="172" fontId="4" fillId="0" borderId="0" xfId="0" applyFont="1"/>
    <xf numFmtId="172" fontId="4" fillId="0" borderId="0" xfId="0" applyFont="1" applyBorder="1"/>
    <xf numFmtId="172" fontId="5" fillId="0" borderId="0" xfId="0" applyFont="1" applyBorder="1"/>
    <xf numFmtId="172" fontId="7" fillId="0" borderId="0" xfId="0" applyFont="1"/>
    <xf numFmtId="172" fontId="7" fillId="0" borderId="0" xfId="0" applyFont="1" applyBorder="1"/>
    <xf numFmtId="172" fontId="9" fillId="0" borderId="0" xfId="0" applyFont="1" applyBorder="1" applyAlignment="1">
      <alignment horizontal="right"/>
    </xf>
    <xf numFmtId="172" fontId="0" fillId="2" borderId="0" xfId="0" applyFill="1"/>
    <xf numFmtId="172" fontId="0" fillId="2" borderId="0" xfId="0" applyFill="1" applyBorder="1" applyAlignment="1">
      <alignment horizontal="center"/>
    </xf>
    <xf numFmtId="172" fontId="11" fillId="2" borderId="3" xfId="0" applyFont="1" applyFill="1" applyBorder="1" applyAlignment="1">
      <alignment horizontal="center"/>
    </xf>
    <xf numFmtId="172" fontId="0" fillId="0" borderId="0" xfId="0" applyBorder="1" applyAlignment="1">
      <alignment horizontal="center"/>
    </xf>
    <xf numFmtId="172" fontId="0" fillId="0" borderId="1" xfId="0" applyBorder="1" applyAlignment="1">
      <alignment horizontal="center"/>
    </xf>
    <xf numFmtId="172" fontId="10" fillId="2" borderId="0" xfId="0" applyFont="1" applyFill="1" applyBorder="1" applyAlignment="1">
      <alignment horizontal="left"/>
    </xf>
    <xf numFmtId="172" fontId="6" fillId="0" borderId="0" xfId="0" applyFont="1" applyBorder="1"/>
    <xf numFmtId="172" fontId="6" fillId="0" borderId="0" xfId="0" applyFont="1" applyBorder="1" applyAlignment="1">
      <alignment horizontal="centerContinuous"/>
    </xf>
    <xf numFmtId="172" fontId="0" fillId="0" borderId="0" xfId="0" applyBorder="1" applyAlignment="1">
      <alignment horizontal="centerContinuous"/>
    </xf>
    <xf numFmtId="172" fontId="5" fillId="0" borderId="0" xfId="0" applyFont="1" applyBorder="1" applyAlignment="1">
      <alignment horizontal="center"/>
    </xf>
    <xf numFmtId="172" fontId="11" fillId="0" borderId="0" xfId="0" applyFont="1" applyBorder="1" applyAlignment="1">
      <alignment horizontal="center"/>
    </xf>
    <xf numFmtId="172" fontId="8" fillId="0" borderId="0" xfId="0" applyFont="1" applyBorder="1" applyAlignment="1">
      <alignment horizontal="right"/>
    </xf>
    <xf numFmtId="172" fontId="0" fillId="0" borderId="0" xfId="0" applyBorder="1" applyAlignment="1">
      <alignment horizontal="right"/>
    </xf>
    <xf numFmtId="172" fontId="12" fillId="0" borderId="0" xfId="0" applyFont="1"/>
    <xf numFmtId="172" fontId="0" fillId="0" borderId="4" xfId="0" applyBorder="1" applyAlignment="1">
      <alignment horizontal="center"/>
    </xf>
    <xf numFmtId="172" fontId="0" fillId="0" borderId="5" xfId="0" applyBorder="1" applyAlignment="1">
      <alignment horizontal="center"/>
    </xf>
    <xf numFmtId="172" fontId="0" fillId="0" borderId="6" xfId="0" applyBorder="1" applyAlignment="1">
      <alignment horizontal="center"/>
    </xf>
    <xf numFmtId="172" fontId="0" fillId="0" borderId="7" xfId="0" applyBorder="1" applyAlignment="1">
      <alignment horizontal="center"/>
    </xf>
    <xf numFmtId="172" fontId="0" fillId="0" borderId="2" xfId="0" quotePrefix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72" fontId="0" fillId="0" borderId="0" xfId="0" applyAlignment="1">
      <alignment horizontal="center"/>
    </xf>
    <xf numFmtId="172" fontId="1" fillId="0" borderId="0" xfId="0" applyFont="1" applyAlignment="1">
      <alignment horizontal="center"/>
    </xf>
    <xf numFmtId="172" fontId="11" fillId="0" borderId="0" xfId="0" applyFont="1" applyAlignment="1">
      <alignment horizontal="center"/>
    </xf>
    <xf numFmtId="172" fontId="8" fillId="0" borderId="0" xfId="0" applyFont="1" applyAlignment="1">
      <alignment horizontal="center"/>
    </xf>
    <xf numFmtId="172" fontId="8" fillId="0" borderId="0" xfId="0" applyFont="1" applyBorder="1" applyAlignment="1">
      <alignment horizontal="center"/>
    </xf>
    <xf numFmtId="172" fontId="0" fillId="0" borderId="8" xfId="0" applyBorder="1" applyAlignment="1">
      <alignment horizontal="center"/>
    </xf>
    <xf numFmtId="172" fontId="0" fillId="0" borderId="9" xfId="0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12" fillId="2" borderId="0" xfId="0" applyNumberFormat="1" applyFont="1" applyFill="1" applyBorder="1" applyAlignment="1">
      <alignment horizontal="left"/>
    </xf>
    <xf numFmtId="1" fontId="13" fillId="2" borderId="0" xfId="0" applyNumberFormat="1" applyFont="1" applyFill="1" applyBorder="1" applyAlignment="1">
      <alignment horizontal="center"/>
    </xf>
    <xf numFmtId="1" fontId="11" fillId="2" borderId="3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/>
    <xf numFmtId="1" fontId="12" fillId="2" borderId="0" xfId="0" applyNumberFormat="1" applyFont="1" applyFill="1" applyBorder="1" applyAlignment="1">
      <alignment horizontal="right"/>
    </xf>
    <xf numFmtId="1" fontId="12" fillId="2" borderId="0" xfId="0" applyNumberFormat="1" applyFont="1" applyFill="1" applyBorder="1" applyAlignment="1">
      <alignment horizontal="centerContinuous"/>
    </xf>
    <xf numFmtId="1" fontId="0" fillId="2" borderId="0" xfId="0" applyNumberFormat="1" applyFill="1" applyBorder="1" applyAlignment="1">
      <alignment horizontal="centerContinuous"/>
    </xf>
    <xf numFmtId="1" fontId="0" fillId="2" borderId="0" xfId="0" applyNumberFormat="1" applyFill="1" applyBorder="1"/>
    <xf numFmtId="1" fontId="0" fillId="0" borderId="0" xfId="0" applyNumberFormat="1" applyAlignment="1">
      <alignment horizontal="center"/>
    </xf>
    <xf numFmtId="172" fontId="1" fillId="0" borderId="0" xfId="0" applyFont="1"/>
    <xf numFmtId="172" fontId="10" fillId="0" borderId="0" xfId="0" applyFont="1"/>
    <xf numFmtId="172" fontId="0" fillId="0" borderId="11" xfId="0" applyBorder="1"/>
    <xf numFmtId="172" fontId="0" fillId="0" borderId="12" xfId="0" applyBorder="1"/>
    <xf numFmtId="172" fontId="15" fillId="0" borderId="13" xfId="0" applyFont="1" applyBorder="1" applyAlignment="1">
      <alignment horizontal="center"/>
    </xf>
    <xf numFmtId="172" fontId="15" fillId="0" borderId="14" xfId="0" applyFont="1" applyBorder="1" applyAlignment="1">
      <alignment horizontal="center"/>
    </xf>
    <xf numFmtId="172" fontId="15" fillId="0" borderId="15" xfId="0" applyFont="1" applyBorder="1" applyAlignment="1">
      <alignment horizontal="center"/>
    </xf>
    <xf numFmtId="172" fontId="15" fillId="0" borderId="16" xfId="0" applyFont="1" applyBorder="1" applyAlignment="1">
      <alignment horizontal="center"/>
    </xf>
    <xf numFmtId="172" fontId="15" fillId="0" borderId="0" xfId="0" applyFont="1"/>
    <xf numFmtId="172" fontId="16" fillId="2" borderId="13" xfId="0" applyFont="1" applyFill="1" applyBorder="1" applyAlignment="1">
      <alignment horizontal="center"/>
    </xf>
    <xf numFmtId="172" fontId="16" fillId="2" borderId="17" xfId="0" applyFont="1" applyFill="1" applyBorder="1" applyAlignment="1">
      <alignment horizontal="center"/>
    </xf>
    <xf numFmtId="172" fontId="16" fillId="2" borderId="7" xfId="0" applyFont="1" applyFill="1" applyBorder="1" applyAlignment="1">
      <alignment horizontal="center"/>
    </xf>
    <xf numFmtId="172" fontId="17" fillId="0" borderId="6" xfId="0" applyFont="1" applyBorder="1" applyAlignment="1">
      <alignment horizontal="center"/>
    </xf>
    <xf numFmtId="172" fontId="17" fillId="0" borderId="7" xfId="0" applyFont="1" applyBorder="1" applyAlignment="1">
      <alignment horizontal="center"/>
    </xf>
    <xf numFmtId="172" fontId="18" fillId="0" borderId="6" xfId="0" applyFont="1" applyBorder="1" applyAlignment="1">
      <alignment horizontal="center"/>
    </xf>
    <xf numFmtId="172" fontId="18" fillId="0" borderId="7" xfId="0" applyFont="1" applyBorder="1" applyAlignment="1">
      <alignment horizontal="center"/>
    </xf>
    <xf numFmtId="172" fontId="19" fillId="0" borderId="7" xfId="0" applyFont="1" applyBorder="1" applyAlignment="1">
      <alignment horizontal="center"/>
    </xf>
    <xf numFmtId="172" fontId="0" fillId="0" borderId="2" xfId="0" applyBorder="1"/>
    <xf numFmtId="172" fontId="15" fillId="0" borderId="18" xfId="0" applyFont="1" applyBorder="1" applyAlignment="1">
      <alignment horizontal="center"/>
    </xf>
    <xf numFmtId="172" fontId="15" fillId="0" borderId="19" xfId="0" applyFont="1" applyBorder="1" applyAlignment="1">
      <alignment horizontal="center"/>
    </xf>
    <xf numFmtId="172" fontId="10" fillId="0" borderId="0" xfId="0" applyFont="1" applyAlignment="1">
      <alignment horizontal="right"/>
    </xf>
    <xf numFmtId="172" fontId="19" fillId="0" borderId="13" xfId="0" applyFont="1" applyBorder="1" applyAlignment="1">
      <alignment horizontal="center"/>
    </xf>
    <xf numFmtId="172" fontId="19" fillId="0" borderId="20" xfId="0" applyFont="1" applyBorder="1" applyAlignment="1">
      <alignment horizontal="center"/>
    </xf>
    <xf numFmtId="172" fontId="19" fillId="0" borderId="21" xfId="0" applyFont="1" applyBorder="1" applyAlignment="1">
      <alignment horizontal="center"/>
    </xf>
    <xf numFmtId="172" fontId="19" fillId="0" borderId="13" xfId="0" applyFont="1" applyBorder="1" applyAlignment="1">
      <alignment horizontal="left"/>
    </xf>
    <xf numFmtId="1" fontId="0" fillId="0" borderId="2" xfId="0" quotePrefix="1" applyNumberFormat="1" applyBorder="1" applyAlignment="1">
      <alignment horizontal="center"/>
    </xf>
    <xf numFmtId="172" fontId="10" fillId="0" borderId="0" xfId="0" applyFont="1" applyAlignment="1">
      <alignment horizontal="center"/>
    </xf>
    <xf numFmtId="172" fontId="0" fillId="0" borderId="22" xfId="0" applyBorder="1"/>
    <xf numFmtId="172" fontId="0" fillId="0" borderId="14" xfId="0" applyBorder="1"/>
    <xf numFmtId="1" fontId="1" fillId="0" borderId="11" xfId="0" applyNumberFormat="1" applyFont="1" applyBorder="1" applyAlignment="1">
      <alignment horizontal="center"/>
    </xf>
    <xf numFmtId="172" fontId="14" fillId="0" borderId="23" xfId="0" applyFont="1" applyBorder="1" applyAlignment="1">
      <alignment horizontal="center"/>
    </xf>
    <xf numFmtId="172" fontId="14" fillId="0" borderId="24" xfId="0" applyFont="1" applyBorder="1" applyAlignment="1">
      <alignment horizontal="center"/>
    </xf>
    <xf numFmtId="172" fontId="14" fillId="0" borderId="21" xfId="0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72" fontId="1" fillId="0" borderId="22" xfId="0" applyFont="1" applyBorder="1" applyAlignment="1">
      <alignment horizontal="center"/>
    </xf>
    <xf numFmtId="172" fontId="1" fillId="0" borderId="25" xfId="0" applyFont="1" applyBorder="1" applyAlignment="1">
      <alignment horizontal="center"/>
    </xf>
    <xf numFmtId="172" fontId="14" fillId="0" borderId="0" xfId="0" applyFont="1" applyBorder="1" applyAlignment="1">
      <alignment horizontal="center"/>
    </xf>
    <xf numFmtId="172" fontId="14" fillId="0" borderId="14" xfId="0" applyFont="1" applyBorder="1" applyAlignment="1">
      <alignment horizontal="center"/>
    </xf>
    <xf numFmtId="172" fontId="0" fillId="0" borderId="28" xfId="0" applyBorder="1"/>
    <xf numFmtId="172" fontId="1" fillId="0" borderId="20" xfId="0" applyFont="1" applyBorder="1" applyAlignment="1">
      <alignment horizontal="center"/>
    </xf>
    <xf numFmtId="172" fontId="10" fillId="0" borderId="0" xfId="0" applyFont="1" applyBorder="1" applyAlignment="1">
      <alignment horizontal="center"/>
    </xf>
    <xf numFmtId="172" fontId="12" fillId="0" borderId="0" xfId="0" applyFont="1" applyBorder="1"/>
    <xf numFmtId="172" fontId="8" fillId="0" borderId="0" xfId="0" applyFont="1" applyBorder="1"/>
    <xf numFmtId="1" fontId="10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72" fontId="1" fillId="0" borderId="0" xfId="0" applyFont="1" applyBorder="1" applyAlignment="1">
      <alignment horizontal="center"/>
    </xf>
    <xf numFmtId="172" fontId="0" fillId="0" borderId="29" xfId="0" applyBorder="1" applyAlignment="1">
      <alignment horizontal="center" vertical="center" textRotation="180" wrapText="1"/>
    </xf>
    <xf numFmtId="172" fontId="0" fillId="0" borderId="30" xfId="0" applyBorder="1" applyAlignment="1">
      <alignment horizontal="center" vertical="center" textRotation="180" wrapText="1"/>
    </xf>
    <xf numFmtId="172" fontId="0" fillId="0" borderId="31" xfId="0" applyBorder="1" applyAlignment="1">
      <alignment horizontal="center" vertical="center" wrapText="1"/>
    </xf>
    <xf numFmtId="172" fontId="0" fillId="0" borderId="29" xfId="0" applyBorder="1" applyAlignment="1">
      <alignment horizontal="center" vertical="center" wrapText="1"/>
    </xf>
    <xf numFmtId="172" fontId="0" fillId="0" borderId="2" xfId="0" applyBorder="1" applyAlignment="1">
      <alignment horizontal="center" vertical="center" wrapText="1"/>
    </xf>
    <xf numFmtId="172" fontId="11" fillId="0" borderId="0" xfId="0" applyFont="1" applyAlignment="1">
      <alignment horizontal="right"/>
    </xf>
    <xf numFmtId="172" fontId="11" fillId="0" borderId="0" xfId="0" applyFont="1"/>
    <xf numFmtId="172" fontId="0" fillId="0" borderId="23" xfId="0" applyBorder="1"/>
    <xf numFmtId="172" fontId="20" fillId="0" borderId="29" xfId="0" applyFont="1" applyBorder="1" applyAlignment="1">
      <alignment horizontal="center" vertical="center" wrapText="1"/>
    </xf>
    <xf numFmtId="172" fontId="0" fillId="0" borderId="31" xfId="0" applyBorder="1" applyAlignment="1">
      <alignment horizontal="center" vertical="center" textRotation="180" wrapText="1"/>
    </xf>
    <xf numFmtId="172" fontId="0" fillId="0" borderId="30" xfId="0" applyBorder="1" applyAlignment="1">
      <alignment horizontal="center" vertical="center" wrapText="1"/>
    </xf>
    <xf numFmtId="172" fontId="0" fillId="0" borderId="32" xfId="0" applyBorder="1"/>
    <xf numFmtId="172" fontId="0" fillId="0" borderId="33" xfId="0" applyBorder="1"/>
    <xf numFmtId="172" fontId="0" fillId="0" borderId="34" xfId="0" applyBorder="1"/>
    <xf numFmtId="172" fontId="0" fillId="0" borderId="35" xfId="0" applyBorder="1"/>
    <xf numFmtId="172" fontId="0" fillId="0" borderId="36" xfId="0" applyBorder="1"/>
    <xf numFmtId="172" fontId="0" fillId="0" borderId="37" xfId="0" applyBorder="1"/>
    <xf numFmtId="172" fontId="0" fillId="0" borderId="26" xfId="0" applyBorder="1"/>
    <xf numFmtId="172" fontId="0" fillId="0" borderId="27" xfId="0" applyBorder="1"/>
    <xf numFmtId="172" fontId="0" fillId="0" borderId="38" xfId="0" applyBorder="1"/>
    <xf numFmtId="172" fontId="0" fillId="0" borderId="39" xfId="0" applyBorder="1"/>
    <xf numFmtId="172" fontId="0" fillId="0" borderId="40" xfId="0" applyBorder="1"/>
    <xf numFmtId="172" fontId="20" fillId="0" borderId="41" xfId="0" applyFont="1" applyBorder="1" applyAlignment="1">
      <alignment horizontal="center" vertical="center" wrapText="1"/>
    </xf>
    <xf numFmtId="172" fontId="0" fillId="0" borderId="41" xfId="0" applyBorder="1" applyAlignment="1">
      <alignment horizontal="center" vertical="center" wrapText="1"/>
    </xf>
    <xf numFmtId="172" fontId="0" fillId="0" borderId="42" xfId="0" applyBorder="1" applyAlignment="1">
      <alignment horizontal="center" vertical="center" wrapText="1"/>
    </xf>
    <xf numFmtId="172" fontId="0" fillId="0" borderId="2" xfId="0" applyBorder="1" applyAlignment="1">
      <alignment horizontal="center" vertical="center"/>
    </xf>
    <xf numFmtId="172" fontId="0" fillId="2" borderId="0" xfId="0" applyFill="1" applyBorder="1"/>
    <xf numFmtId="172" fontId="21" fillId="0" borderId="0" xfId="0" applyFont="1" applyAlignment="1">
      <alignment horizontal="right"/>
    </xf>
    <xf numFmtId="172" fontId="21" fillId="0" borderId="0" xfId="0" applyFont="1"/>
    <xf numFmtId="1" fontId="0" fillId="0" borderId="43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72" fontId="11" fillId="2" borderId="22" xfId="0" applyFont="1" applyFill="1" applyBorder="1" applyAlignment="1">
      <alignment horizontal="center"/>
    </xf>
    <xf numFmtId="172" fontId="11" fillId="2" borderId="25" xfId="0" applyFont="1" applyFill="1" applyBorder="1" applyAlignment="1">
      <alignment horizontal="center"/>
    </xf>
    <xf numFmtId="1" fontId="11" fillId="2" borderId="25" xfId="0" applyNumberFormat="1" applyFont="1" applyFill="1" applyBorder="1" applyAlignment="1">
      <alignment horizontal="center"/>
    </xf>
    <xf numFmtId="1" fontId="11" fillId="2" borderId="18" xfId="0" applyNumberFormat="1" applyFont="1" applyFill="1" applyBorder="1" applyAlignment="1">
      <alignment horizontal="center"/>
    </xf>
    <xf numFmtId="172" fontId="11" fillId="2" borderId="44" xfId="0" applyFont="1" applyFill="1" applyBorder="1" applyAlignment="1">
      <alignment horizontal="center"/>
    </xf>
    <xf numFmtId="1" fontId="11" fillId="2" borderId="45" xfId="0" applyNumberFormat="1" applyFont="1" applyFill="1" applyBorder="1" applyAlignment="1">
      <alignment horizontal="center"/>
    </xf>
    <xf numFmtId="172" fontId="10" fillId="2" borderId="22" xfId="0" applyFont="1" applyFill="1" applyBorder="1" applyAlignment="1">
      <alignment horizontal="left"/>
    </xf>
    <xf numFmtId="172" fontId="0" fillId="2" borderId="14" xfId="0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72" fontId="0" fillId="2" borderId="14" xfId="0" applyFill="1" applyBorder="1"/>
    <xf numFmtId="1" fontId="0" fillId="2" borderId="14" xfId="0" applyNumberFormat="1" applyFill="1" applyBorder="1"/>
    <xf numFmtId="1" fontId="12" fillId="2" borderId="14" xfId="0" applyNumberFormat="1" applyFont="1" applyFill="1" applyBorder="1" applyAlignment="1">
      <alignment horizontal="right"/>
    </xf>
    <xf numFmtId="1" fontId="12" fillId="2" borderId="11" xfId="0" applyNumberFormat="1" applyFont="1" applyFill="1" applyBorder="1" applyAlignment="1">
      <alignment horizontal="right"/>
    </xf>
    <xf numFmtId="172" fontId="0" fillId="0" borderId="46" xfId="0" applyBorder="1"/>
    <xf numFmtId="1" fontId="0" fillId="2" borderId="43" xfId="0" applyNumberFormat="1" applyFill="1" applyBorder="1" applyAlignment="1">
      <alignment horizontal="centerContinuous"/>
    </xf>
    <xf numFmtId="172" fontId="12" fillId="2" borderId="46" xfId="0" applyFont="1" applyFill="1" applyBorder="1" applyAlignment="1">
      <alignment horizontal="left"/>
    </xf>
    <xf numFmtId="1" fontId="12" fillId="2" borderId="43" xfId="0" applyNumberFormat="1" applyFont="1" applyFill="1" applyBorder="1" applyAlignment="1">
      <alignment horizontal="centerContinuous"/>
    </xf>
    <xf numFmtId="172" fontId="0" fillId="2" borderId="23" xfId="0" applyFill="1" applyBorder="1" applyAlignment="1">
      <alignment horizontal="center"/>
    </xf>
    <xf numFmtId="172" fontId="0" fillId="2" borderId="28" xfId="0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2" borderId="28" xfId="0" applyNumberFormat="1" applyFill="1" applyBorder="1"/>
    <xf numFmtId="1" fontId="0" fillId="2" borderId="12" xfId="0" applyNumberFormat="1" applyFill="1" applyBorder="1"/>
    <xf numFmtId="172" fontId="0" fillId="0" borderId="0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172" fontId="0" fillId="0" borderId="46" xfId="0" applyNumberFormat="1" applyBorder="1" applyAlignment="1">
      <alignment horizontal="center"/>
    </xf>
    <xf numFmtId="172" fontId="0" fillId="0" borderId="23" xfId="0" applyNumberFormat="1" applyBorder="1" applyAlignment="1">
      <alignment horizontal="center"/>
    </xf>
    <xf numFmtId="172" fontId="0" fillId="0" borderId="28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2" fontId="2" fillId="2" borderId="0" xfId="0" applyFont="1" applyFill="1" applyBorder="1" applyAlignment="1">
      <alignment horizontal="center"/>
    </xf>
    <xf numFmtId="1" fontId="10" fillId="2" borderId="0" xfId="0" applyNumberFormat="1" applyFont="1" applyFill="1" applyBorder="1" applyAlignment="1">
      <alignment horizontal="centerContinuous"/>
    </xf>
    <xf numFmtId="172" fontId="12" fillId="2" borderId="14" xfId="0" applyNumberFormat="1" applyFont="1" applyFill="1" applyBorder="1" applyAlignment="1">
      <alignment horizontal="centerContinuous"/>
    </xf>
    <xf numFmtId="172" fontId="5" fillId="2" borderId="0" xfId="0" applyNumberFormat="1" applyFont="1" applyFill="1" applyBorder="1" applyAlignment="1">
      <alignment horizontal="left"/>
    </xf>
    <xf numFmtId="172" fontId="12" fillId="2" borderId="0" xfId="0" applyNumberFormat="1" applyFont="1" applyFill="1" applyBorder="1" applyAlignment="1">
      <alignment horizontal="centerContinuous"/>
    </xf>
    <xf numFmtId="172" fontId="0" fillId="2" borderId="28" xfId="0" applyNumberFormat="1" applyFill="1" applyBorder="1" applyAlignment="1">
      <alignment horizontal="center"/>
    </xf>
    <xf numFmtId="172" fontId="11" fillId="2" borderId="25" xfId="0" applyNumberFormat="1" applyFont="1" applyFill="1" applyBorder="1" applyAlignment="1">
      <alignment horizontal="center"/>
    </xf>
    <xf numFmtId="172" fontId="11" fillId="2" borderId="3" xfId="0" applyNumberFormat="1" applyFont="1" applyFill="1" applyBorder="1" applyAlignment="1">
      <alignment horizontal="center"/>
    </xf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workbookViewId="0"/>
  </sheetViews>
  <sheetFormatPr defaultRowHeight="11.25"/>
  <cols>
    <col min="1" max="1" width="7.33203125" customWidth="1"/>
    <col min="2" max="2" width="7.83203125" customWidth="1"/>
    <col min="3" max="6" width="8.83203125" customWidth="1"/>
    <col min="7" max="7" width="7.83203125" customWidth="1"/>
    <col min="8" max="8" width="6.33203125" customWidth="1"/>
    <col min="9" max="11" width="7.83203125" customWidth="1"/>
    <col min="12" max="15" width="8.83203125" customWidth="1"/>
    <col min="16" max="16" width="7.83203125" customWidth="1"/>
    <col min="17" max="17" width="6.33203125" customWidth="1"/>
    <col min="18" max="19" width="7.83203125" customWidth="1"/>
  </cols>
  <sheetData>
    <row r="1" spans="1:19" ht="15">
      <c r="A1" s="52" t="s">
        <v>0</v>
      </c>
      <c r="S1" s="71" t="s">
        <v>1</v>
      </c>
    </row>
    <row r="3" spans="1:19" ht="12.75" thickBot="1">
      <c r="E3" s="127" t="s">
        <v>2</v>
      </c>
      <c r="N3" s="128" t="s">
        <v>3</v>
      </c>
    </row>
    <row r="4" spans="1:19">
      <c r="A4" s="78"/>
      <c r="B4" s="79"/>
      <c r="C4" s="79" t="s">
        <v>4</v>
      </c>
      <c r="D4" s="79"/>
      <c r="E4" s="79"/>
      <c r="F4" s="79"/>
      <c r="G4" s="79"/>
      <c r="H4" s="79"/>
      <c r="I4" s="79"/>
      <c r="J4" s="53"/>
      <c r="K4" s="78"/>
      <c r="L4" s="79" t="s">
        <v>4</v>
      </c>
      <c r="M4" s="79"/>
      <c r="N4" s="79"/>
      <c r="O4" s="79"/>
      <c r="P4" s="79"/>
      <c r="Q4" s="79"/>
      <c r="R4" s="79"/>
      <c r="S4" s="53"/>
    </row>
    <row r="5" spans="1:19" ht="12" thickBot="1">
      <c r="A5" s="107"/>
      <c r="B5" s="92"/>
      <c r="C5" s="92" t="s">
        <v>5</v>
      </c>
      <c r="D5" s="92"/>
      <c r="E5" s="92"/>
      <c r="F5" s="92"/>
      <c r="G5" s="92"/>
      <c r="H5" s="92"/>
      <c r="I5" s="92"/>
      <c r="J5" s="54"/>
      <c r="K5" s="107"/>
      <c r="L5" s="92" t="s">
        <v>5</v>
      </c>
      <c r="M5" s="92"/>
      <c r="N5" s="92"/>
      <c r="O5" s="92"/>
      <c r="P5" s="92"/>
      <c r="Q5" s="92"/>
      <c r="R5" s="92"/>
      <c r="S5" s="54"/>
    </row>
    <row r="6" spans="1:19" ht="23.25" thickBot="1">
      <c r="A6" s="125" t="s">
        <v>6</v>
      </c>
      <c r="B6" s="104" t="s">
        <v>7</v>
      </c>
      <c r="C6" s="108" t="s">
        <v>8</v>
      </c>
      <c r="D6" s="108" t="s">
        <v>9</v>
      </c>
      <c r="E6" s="122" t="s">
        <v>10</v>
      </c>
      <c r="F6" s="108" t="s">
        <v>9</v>
      </c>
      <c r="G6" s="104" t="s">
        <v>11</v>
      </c>
      <c r="H6" s="104" t="s">
        <v>12</v>
      </c>
      <c r="I6" s="104" t="s">
        <v>13</v>
      </c>
      <c r="J6" s="104" t="s">
        <v>14</v>
      </c>
      <c r="K6" s="102" t="s">
        <v>7</v>
      </c>
      <c r="L6" s="123" t="s">
        <v>8</v>
      </c>
      <c r="M6" s="103" t="s">
        <v>9</v>
      </c>
      <c r="N6" s="123" t="s">
        <v>10</v>
      </c>
      <c r="O6" s="103" t="s">
        <v>9</v>
      </c>
      <c r="P6" s="123" t="s">
        <v>11</v>
      </c>
      <c r="Q6" s="123" t="s">
        <v>12</v>
      </c>
      <c r="R6" s="123" t="s">
        <v>13</v>
      </c>
      <c r="S6" s="124" t="s">
        <v>14</v>
      </c>
    </row>
    <row r="7" spans="1:19" ht="18" customHeight="1">
      <c r="A7" s="111"/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  <c r="P7" s="112"/>
      <c r="Q7" s="112"/>
      <c r="R7" s="119"/>
      <c r="S7" s="113"/>
    </row>
    <row r="8" spans="1:19" ht="18" customHeight="1">
      <c r="A8" s="114"/>
      <c r="B8" s="68"/>
      <c r="C8" s="68"/>
      <c r="D8" s="68"/>
      <c r="E8" s="68"/>
      <c r="F8" s="68"/>
      <c r="G8" s="68"/>
      <c r="H8" s="68"/>
      <c r="I8" s="68"/>
      <c r="J8" s="115"/>
      <c r="K8" s="114"/>
      <c r="L8" s="68"/>
      <c r="M8" s="68"/>
      <c r="N8" s="68"/>
      <c r="O8" s="68"/>
      <c r="P8" s="68"/>
      <c r="Q8" s="68"/>
      <c r="R8" s="120"/>
      <c r="S8" s="115"/>
    </row>
    <row r="9" spans="1:19" ht="18" customHeight="1">
      <c r="A9" s="114"/>
      <c r="B9" s="68"/>
      <c r="C9" s="68"/>
      <c r="D9" s="68"/>
      <c r="E9" s="68"/>
      <c r="F9" s="68"/>
      <c r="G9" s="68"/>
      <c r="H9" s="68"/>
      <c r="I9" s="68"/>
      <c r="J9" s="115"/>
      <c r="K9" s="114"/>
      <c r="L9" s="68"/>
      <c r="M9" s="68"/>
      <c r="N9" s="68"/>
      <c r="O9" s="68"/>
      <c r="P9" s="68"/>
      <c r="Q9" s="68"/>
      <c r="R9" s="120"/>
      <c r="S9" s="115"/>
    </row>
    <row r="10" spans="1:19" ht="18" customHeight="1">
      <c r="A10" s="114"/>
      <c r="B10" s="68"/>
      <c r="C10" s="68"/>
      <c r="D10" s="68"/>
      <c r="E10" s="68"/>
      <c r="F10" s="68"/>
      <c r="G10" s="68"/>
      <c r="H10" s="68"/>
      <c r="I10" s="68"/>
      <c r="J10" s="115"/>
      <c r="K10" s="114"/>
      <c r="L10" s="68"/>
      <c r="M10" s="68"/>
      <c r="N10" s="68"/>
      <c r="O10" s="68"/>
      <c r="P10" s="68"/>
      <c r="Q10" s="68"/>
      <c r="R10" s="120"/>
      <c r="S10" s="115"/>
    </row>
    <row r="11" spans="1:19" ht="18" customHeight="1">
      <c r="A11" s="114"/>
      <c r="B11" s="68"/>
      <c r="C11" s="68"/>
      <c r="D11" s="68"/>
      <c r="E11" s="68"/>
      <c r="F11" s="68"/>
      <c r="G11" s="68"/>
      <c r="H11" s="68"/>
      <c r="I11" s="68"/>
      <c r="J11" s="115"/>
      <c r="K11" s="114"/>
      <c r="L11" s="68"/>
      <c r="M11" s="68"/>
      <c r="N11" s="68"/>
      <c r="O11" s="68"/>
      <c r="P11" s="68"/>
      <c r="Q11" s="68"/>
      <c r="R11" s="120"/>
      <c r="S11" s="115"/>
    </row>
    <row r="12" spans="1:19" ht="18" customHeight="1">
      <c r="A12" s="114"/>
      <c r="B12" s="68"/>
      <c r="C12" s="68"/>
      <c r="D12" s="68"/>
      <c r="E12" s="68"/>
      <c r="F12" s="68"/>
      <c r="G12" s="68"/>
      <c r="H12" s="68"/>
      <c r="I12" s="68"/>
      <c r="J12" s="115"/>
      <c r="K12" s="114"/>
      <c r="L12" s="68"/>
      <c r="M12" s="68"/>
      <c r="N12" s="68"/>
      <c r="O12" s="68"/>
      <c r="P12" s="68"/>
      <c r="Q12" s="68"/>
      <c r="R12" s="120"/>
      <c r="S12" s="115"/>
    </row>
    <row r="13" spans="1:19" ht="18" customHeight="1">
      <c r="A13" s="114"/>
      <c r="B13" s="68"/>
      <c r="C13" s="68"/>
      <c r="D13" s="68"/>
      <c r="E13" s="68"/>
      <c r="F13" s="68"/>
      <c r="G13" s="68"/>
      <c r="H13" s="68"/>
      <c r="I13" s="68"/>
      <c r="J13" s="115"/>
      <c r="K13" s="114"/>
      <c r="L13" s="68"/>
      <c r="M13" s="68"/>
      <c r="N13" s="68"/>
      <c r="O13" s="68"/>
      <c r="P13" s="68"/>
      <c r="Q13" s="68"/>
      <c r="R13" s="120"/>
      <c r="S13" s="115"/>
    </row>
    <row r="14" spans="1:19" ht="18" customHeight="1">
      <c r="A14" s="114"/>
      <c r="B14" s="68"/>
      <c r="C14" s="68"/>
      <c r="D14" s="68"/>
      <c r="E14" s="68"/>
      <c r="F14" s="68"/>
      <c r="G14" s="68"/>
      <c r="H14" s="68"/>
      <c r="I14" s="68"/>
      <c r="J14" s="115"/>
      <c r="K14" s="114"/>
      <c r="L14" s="68"/>
      <c r="M14" s="68"/>
      <c r="N14" s="68"/>
      <c r="O14" s="68"/>
      <c r="P14" s="68"/>
      <c r="Q14" s="68"/>
      <c r="R14" s="120"/>
      <c r="S14" s="115"/>
    </row>
    <row r="15" spans="1:19" ht="18" customHeight="1">
      <c r="A15" s="114"/>
      <c r="B15" s="68"/>
      <c r="C15" s="68"/>
      <c r="D15" s="68"/>
      <c r="E15" s="68"/>
      <c r="F15" s="68"/>
      <c r="G15" s="68"/>
      <c r="H15" s="68"/>
      <c r="I15" s="68"/>
      <c r="J15" s="115"/>
      <c r="K15" s="114"/>
      <c r="L15" s="68"/>
      <c r="M15" s="68"/>
      <c r="N15" s="68"/>
      <c r="O15" s="68"/>
      <c r="P15" s="68"/>
      <c r="Q15" s="68"/>
      <c r="R15" s="120"/>
      <c r="S15" s="115"/>
    </row>
    <row r="16" spans="1:19" ht="18" customHeight="1">
      <c r="A16" s="114"/>
      <c r="B16" s="68"/>
      <c r="C16" s="68"/>
      <c r="D16" s="68"/>
      <c r="E16" s="68"/>
      <c r="F16" s="68"/>
      <c r="G16" s="68"/>
      <c r="H16" s="68"/>
      <c r="I16" s="68"/>
      <c r="J16" s="115"/>
      <c r="K16" s="114"/>
      <c r="L16" s="68"/>
      <c r="M16" s="68"/>
      <c r="N16" s="68"/>
      <c r="O16" s="68"/>
      <c r="P16" s="68"/>
      <c r="Q16" s="68"/>
      <c r="R16" s="120"/>
      <c r="S16" s="115"/>
    </row>
    <row r="17" spans="1:19" ht="18" customHeight="1">
      <c r="A17" s="114"/>
      <c r="B17" s="68"/>
      <c r="C17" s="68"/>
      <c r="D17" s="68"/>
      <c r="E17" s="68"/>
      <c r="F17" s="68"/>
      <c r="G17" s="68"/>
      <c r="H17" s="68"/>
      <c r="I17" s="68"/>
      <c r="J17" s="115"/>
      <c r="K17" s="114"/>
      <c r="L17" s="68"/>
      <c r="M17" s="68"/>
      <c r="N17" s="68"/>
      <c r="O17" s="68"/>
      <c r="P17" s="68"/>
      <c r="Q17" s="68"/>
      <c r="R17" s="120"/>
      <c r="S17" s="115"/>
    </row>
    <row r="18" spans="1:19" ht="18" customHeight="1">
      <c r="A18" s="114"/>
      <c r="B18" s="68"/>
      <c r="C18" s="68"/>
      <c r="D18" s="68"/>
      <c r="E18" s="68"/>
      <c r="F18" s="68"/>
      <c r="G18" s="68"/>
      <c r="H18" s="68"/>
      <c r="I18" s="68"/>
      <c r="J18" s="115"/>
      <c r="K18" s="114"/>
      <c r="L18" s="68"/>
      <c r="M18" s="68"/>
      <c r="N18" s="68"/>
      <c r="O18" s="68"/>
      <c r="P18" s="68"/>
      <c r="Q18" s="68"/>
      <c r="R18" s="120"/>
      <c r="S18" s="115"/>
    </row>
    <row r="19" spans="1:19" ht="18" customHeight="1">
      <c r="A19" s="114"/>
      <c r="B19" s="68"/>
      <c r="C19" s="68"/>
      <c r="D19" s="68"/>
      <c r="E19" s="68"/>
      <c r="F19" s="68"/>
      <c r="G19" s="68"/>
      <c r="H19" s="68"/>
      <c r="I19" s="68"/>
      <c r="J19" s="115"/>
      <c r="K19" s="114"/>
      <c r="L19" s="68"/>
      <c r="M19" s="68"/>
      <c r="N19" s="68"/>
      <c r="O19" s="68"/>
      <c r="P19" s="68"/>
      <c r="Q19" s="68"/>
      <c r="R19" s="120"/>
      <c r="S19" s="115"/>
    </row>
    <row r="20" spans="1:19" ht="18" customHeight="1">
      <c r="A20" s="114"/>
      <c r="B20" s="68"/>
      <c r="C20" s="68"/>
      <c r="D20" s="68"/>
      <c r="E20" s="68"/>
      <c r="F20" s="68"/>
      <c r="G20" s="68"/>
      <c r="H20" s="68"/>
      <c r="I20" s="68"/>
      <c r="J20" s="115"/>
      <c r="K20" s="114"/>
      <c r="L20" s="68"/>
      <c r="M20" s="68"/>
      <c r="N20" s="68"/>
      <c r="O20" s="68"/>
      <c r="P20" s="68"/>
      <c r="Q20" s="68"/>
      <c r="R20" s="120"/>
      <c r="S20" s="115"/>
    </row>
    <row r="21" spans="1:19" ht="18" customHeight="1">
      <c r="A21" s="114"/>
      <c r="B21" s="68"/>
      <c r="C21" s="68"/>
      <c r="D21" s="68"/>
      <c r="E21" s="68"/>
      <c r="F21" s="68"/>
      <c r="G21" s="68"/>
      <c r="H21" s="68"/>
      <c r="I21" s="68"/>
      <c r="J21" s="115"/>
      <c r="K21" s="114"/>
      <c r="L21" s="68"/>
      <c r="M21" s="68"/>
      <c r="N21" s="68"/>
      <c r="O21" s="68"/>
      <c r="P21" s="68"/>
      <c r="Q21" s="68"/>
      <c r="R21" s="120"/>
      <c r="S21" s="115"/>
    </row>
    <row r="22" spans="1:19" ht="18" customHeight="1">
      <c r="A22" s="114"/>
      <c r="B22" s="68"/>
      <c r="C22" s="68"/>
      <c r="D22" s="68"/>
      <c r="E22" s="68"/>
      <c r="F22" s="68"/>
      <c r="G22" s="68"/>
      <c r="H22" s="68"/>
      <c r="I22" s="68"/>
      <c r="J22" s="115"/>
      <c r="K22" s="114"/>
      <c r="L22" s="68"/>
      <c r="M22" s="68"/>
      <c r="N22" s="68"/>
      <c r="O22" s="68"/>
      <c r="P22" s="68"/>
      <c r="Q22" s="68"/>
      <c r="R22" s="120"/>
      <c r="S22" s="115"/>
    </row>
    <row r="23" spans="1:19" ht="18" customHeight="1">
      <c r="A23" s="114"/>
      <c r="B23" s="68"/>
      <c r="C23" s="68"/>
      <c r="D23" s="68"/>
      <c r="E23" s="68"/>
      <c r="F23" s="68"/>
      <c r="G23" s="68"/>
      <c r="H23" s="68"/>
      <c r="I23" s="68"/>
      <c r="J23" s="115"/>
      <c r="K23" s="114"/>
      <c r="L23" s="68"/>
      <c r="M23" s="68"/>
      <c r="N23" s="68"/>
      <c r="O23" s="68"/>
      <c r="P23" s="68"/>
      <c r="Q23" s="68"/>
      <c r="R23" s="120"/>
      <c r="S23" s="115"/>
    </row>
    <row r="24" spans="1:19" ht="18" customHeight="1">
      <c r="A24" s="114"/>
      <c r="B24" s="68"/>
      <c r="C24" s="68"/>
      <c r="D24" s="68"/>
      <c r="E24" s="68"/>
      <c r="F24" s="68"/>
      <c r="G24" s="68"/>
      <c r="H24" s="68"/>
      <c r="I24" s="68"/>
      <c r="J24" s="115"/>
      <c r="K24" s="114"/>
      <c r="L24" s="68"/>
      <c r="M24" s="68"/>
      <c r="N24" s="68"/>
      <c r="O24" s="68"/>
      <c r="P24" s="68"/>
      <c r="Q24" s="68"/>
      <c r="R24" s="120"/>
      <c r="S24" s="115"/>
    </row>
    <row r="25" spans="1:19" ht="18" customHeight="1">
      <c r="A25" s="114"/>
      <c r="B25" s="68"/>
      <c r="C25" s="68"/>
      <c r="D25" s="68"/>
      <c r="E25" s="68"/>
      <c r="F25" s="68"/>
      <c r="G25" s="68"/>
      <c r="H25" s="68"/>
      <c r="I25" s="68"/>
      <c r="J25" s="115"/>
      <c r="K25" s="114"/>
      <c r="L25" s="68"/>
      <c r="M25" s="68"/>
      <c r="N25" s="68"/>
      <c r="O25" s="68"/>
      <c r="P25" s="68"/>
      <c r="Q25" s="68"/>
      <c r="R25" s="120"/>
      <c r="S25" s="115"/>
    </row>
    <row r="26" spans="1:19" ht="18" customHeight="1" thickBot="1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16"/>
      <c r="L26" s="117"/>
      <c r="M26" s="117"/>
      <c r="N26" s="117"/>
      <c r="O26" s="117"/>
      <c r="P26" s="117"/>
      <c r="Q26" s="117"/>
      <c r="R26" s="121"/>
      <c r="S26" s="118"/>
    </row>
  </sheetData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7"/>
  <sheetViews>
    <sheetView topLeftCell="N1" workbookViewId="0">
      <selection activeCell="AF1" sqref="AF1"/>
    </sheetView>
  </sheetViews>
  <sheetFormatPr defaultRowHeight="11.25"/>
  <cols>
    <col min="1" max="1" width="7.33203125" customWidth="1"/>
    <col min="2" max="2" width="8.83203125" customWidth="1"/>
    <col min="3" max="5" width="8.33203125" customWidth="1"/>
    <col min="6" max="7" width="7.33203125" customWidth="1"/>
    <col min="8" max="8" width="8.83203125" customWidth="1"/>
    <col min="9" max="9" width="7.33203125" customWidth="1"/>
    <col min="10" max="10" width="8.83203125" customWidth="1"/>
    <col min="11" max="13" width="8.33203125" customWidth="1"/>
    <col min="14" max="15" width="7.33203125" customWidth="1"/>
    <col min="16" max="16" width="8.83203125" customWidth="1"/>
    <col min="17" max="31" width="4.33203125" customWidth="1"/>
  </cols>
  <sheetData>
    <row r="1" spans="1:31" ht="15">
      <c r="A1" s="52" t="s">
        <v>0</v>
      </c>
      <c r="AE1" s="71" t="s">
        <v>15</v>
      </c>
    </row>
    <row r="3" spans="1:31" ht="13.5" thickBot="1">
      <c r="D3" s="105" t="s">
        <v>2</v>
      </c>
      <c r="L3" s="106" t="s">
        <v>3</v>
      </c>
    </row>
    <row r="4" spans="1:31">
      <c r="A4" s="78"/>
      <c r="B4" s="79" t="s">
        <v>4</v>
      </c>
      <c r="C4" s="79"/>
      <c r="D4" s="79"/>
      <c r="E4" s="79"/>
      <c r="F4" s="79"/>
      <c r="G4" s="79"/>
      <c r="H4" s="53"/>
      <c r="I4" s="78"/>
      <c r="J4" s="79" t="s">
        <v>4</v>
      </c>
      <c r="K4" s="79"/>
      <c r="L4" s="79"/>
      <c r="M4" s="79"/>
      <c r="N4" s="79"/>
      <c r="O4" s="79"/>
      <c r="P4" s="53"/>
    </row>
    <row r="5" spans="1:31" ht="12" thickBot="1">
      <c r="A5" s="107"/>
      <c r="B5" s="92" t="s">
        <v>5</v>
      </c>
      <c r="C5" s="92"/>
      <c r="D5" s="92"/>
      <c r="E5" s="92"/>
      <c r="F5" s="92"/>
      <c r="G5" s="92"/>
      <c r="H5" s="54"/>
      <c r="I5" s="107"/>
      <c r="J5" s="92" t="s">
        <v>5</v>
      </c>
      <c r="K5" s="92"/>
      <c r="L5" s="92"/>
      <c r="M5" s="92"/>
      <c r="N5" s="92"/>
      <c r="O5" s="92"/>
      <c r="P5" s="54"/>
    </row>
    <row r="6" spans="1:31" ht="60" customHeight="1" thickBot="1">
      <c r="A6" s="102" t="s">
        <v>7</v>
      </c>
      <c r="B6" s="108" t="s">
        <v>8</v>
      </c>
      <c r="C6" s="108" t="s">
        <v>9</v>
      </c>
      <c r="D6" s="108" t="s">
        <v>10</v>
      </c>
      <c r="E6" s="108" t="s">
        <v>9</v>
      </c>
      <c r="F6" s="103" t="s">
        <v>11</v>
      </c>
      <c r="G6" s="103" t="s">
        <v>12</v>
      </c>
      <c r="H6" s="103" t="s">
        <v>16</v>
      </c>
      <c r="I6" s="102" t="s">
        <v>7</v>
      </c>
      <c r="J6" s="103" t="s">
        <v>8</v>
      </c>
      <c r="K6" s="103" t="s">
        <v>9</v>
      </c>
      <c r="L6" s="103" t="s">
        <v>10</v>
      </c>
      <c r="M6" s="103" t="s">
        <v>9</v>
      </c>
      <c r="N6" s="103" t="s">
        <v>11</v>
      </c>
      <c r="O6" s="103" t="s">
        <v>12</v>
      </c>
      <c r="P6" s="110" t="s">
        <v>16</v>
      </c>
      <c r="Q6" s="109" t="s">
        <v>17</v>
      </c>
      <c r="R6" s="100" t="s">
        <v>18</v>
      </c>
      <c r="S6" s="100" t="s">
        <v>19</v>
      </c>
      <c r="T6" s="100" t="s">
        <v>20</v>
      </c>
      <c r="U6" s="100" t="s">
        <v>21</v>
      </c>
      <c r="V6" s="100" t="s">
        <v>22</v>
      </c>
      <c r="W6" s="100" t="s">
        <v>23</v>
      </c>
      <c r="X6" s="100" t="s">
        <v>24</v>
      </c>
      <c r="Y6" s="100" t="s">
        <v>25</v>
      </c>
      <c r="Z6" s="100" t="s">
        <v>26</v>
      </c>
      <c r="AA6" s="100" t="s">
        <v>27</v>
      </c>
      <c r="AB6" s="100" t="s">
        <v>28</v>
      </c>
      <c r="AC6" s="100" t="s">
        <v>29</v>
      </c>
      <c r="AD6" s="100" t="s">
        <v>30</v>
      </c>
      <c r="AE6" s="101" t="s">
        <v>31</v>
      </c>
    </row>
    <row r="7" spans="1:31" ht="18" customHeight="1">
      <c r="A7" s="111"/>
      <c r="B7" s="112"/>
      <c r="C7" s="112"/>
      <c r="D7" s="112"/>
      <c r="E7" s="112"/>
      <c r="F7" s="112"/>
      <c r="G7" s="112"/>
      <c r="H7" s="113"/>
      <c r="I7" s="111"/>
      <c r="J7" s="112"/>
      <c r="K7" s="112"/>
      <c r="L7" s="112"/>
      <c r="M7" s="112"/>
      <c r="N7" s="112"/>
      <c r="O7" s="112"/>
      <c r="P7" s="113"/>
      <c r="Q7" s="111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3"/>
    </row>
    <row r="8" spans="1:31" ht="18" customHeight="1">
      <c r="A8" s="114"/>
      <c r="B8" s="68"/>
      <c r="C8" s="68"/>
      <c r="D8" s="68"/>
      <c r="E8" s="68"/>
      <c r="F8" s="68"/>
      <c r="G8" s="68"/>
      <c r="H8" s="115"/>
      <c r="I8" s="114"/>
      <c r="J8" s="68"/>
      <c r="K8" s="68"/>
      <c r="L8" s="68"/>
      <c r="M8" s="68"/>
      <c r="N8" s="68"/>
      <c r="O8" s="68"/>
      <c r="P8" s="115"/>
      <c r="Q8" s="114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115"/>
    </row>
    <row r="9" spans="1:31" ht="18" customHeight="1">
      <c r="A9" s="114"/>
      <c r="B9" s="68"/>
      <c r="C9" s="68"/>
      <c r="D9" s="68"/>
      <c r="E9" s="68"/>
      <c r="F9" s="68"/>
      <c r="G9" s="68"/>
      <c r="H9" s="115"/>
      <c r="I9" s="114"/>
      <c r="J9" s="68"/>
      <c r="K9" s="68"/>
      <c r="L9" s="68"/>
      <c r="M9" s="68"/>
      <c r="N9" s="68"/>
      <c r="O9" s="68"/>
      <c r="P9" s="115"/>
      <c r="Q9" s="114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115"/>
    </row>
    <row r="10" spans="1:31" ht="18" customHeight="1">
      <c r="A10" s="114"/>
      <c r="B10" s="68"/>
      <c r="C10" s="68"/>
      <c r="D10" s="68"/>
      <c r="E10" s="68"/>
      <c r="F10" s="68"/>
      <c r="G10" s="68"/>
      <c r="H10" s="115"/>
      <c r="I10" s="114"/>
      <c r="J10" s="68"/>
      <c r="K10" s="68"/>
      <c r="L10" s="68"/>
      <c r="M10" s="68"/>
      <c r="N10" s="68"/>
      <c r="O10" s="68"/>
      <c r="P10" s="115"/>
      <c r="Q10" s="114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115"/>
    </row>
    <row r="11" spans="1:31" ht="18" customHeight="1">
      <c r="A11" s="114"/>
      <c r="B11" s="68"/>
      <c r="C11" s="68"/>
      <c r="D11" s="68"/>
      <c r="E11" s="68"/>
      <c r="F11" s="68"/>
      <c r="G11" s="68"/>
      <c r="H11" s="115"/>
      <c r="I11" s="114"/>
      <c r="J11" s="68"/>
      <c r="K11" s="68"/>
      <c r="L11" s="68"/>
      <c r="M11" s="68"/>
      <c r="N11" s="68"/>
      <c r="O11" s="68"/>
      <c r="P11" s="115"/>
      <c r="Q11" s="114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115"/>
    </row>
    <row r="12" spans="1:31" ht="18" customHeight="1">
      <c r="A12" s="114"/>
      <c r="B12" s="68"/>
      <c r="C12" s="68"/>
      <c r="D12" s="68"/>
      <c r="E12" s="68"/>
      <c r="F12" s="68"/>
      <c r="G12" s="68"/>
      <c r="H12" s="115"/>
      <c r="I12" s="114"/>
      <c r="J12" s="68"/>
      <c r="K12" s="68"/>
      <c r="L12" s="68"/>
      <c r="M12" s="68"/>
      <c r="N12" s="68"/>
      <c r="O12" s="68"/>
      <c r="P12" s="115"/>
      <c r="Q12" s="114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115"/>
    </row>
    <row r="13" spans="1:31" ht="18" customHeight="1">
      <c r="A13" s="114"/>
      <c r="B13" s="68"/>
      <c r="C13" s="68"/>
      <c r="D13" s="68"/>
      <c r="E13" s="68"/>
      <c r="F13" s="68"/>
      <c r="G13" s="68"/>
      <c r="H13" s="115"/>
      <c r="I13" s="114"/>
      <c r="J13" s="68"/>
      <c r="K13" s="68"/>
      <c r="L13" s="68"/>
      <c r="M13" s="68"/>
      <c r="N13" s="68"/>
      <c r="O13" s="68"/>
      <c r="P13" s="115"/>
      <c r="Q13" s="114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115"/>
    </row>
    <row r="14" spans="1:31" ht="18" customHeight="1">
      <c r="A14" s="114"/>
      <c r="B14" s="68"/>
      <c r="C14" s="68"/>
      <c r="D14" s="68"/>
      <c r="E14" s="68"/>
      <c r="F14" s="68"/>
      <c r="G14" s="68"/>
      <c r="H14" s="115"/>
      <c r="I14" s="114"/>
      <c r="J14" s="68"/>
      <c r="K14" s="68"/>
      <c r="L14" s="68"/>
      <c r="M14" s="68"/>
      <c r="N14" s="68"/>
      <c r="O14" s="68"/>
      <c r="P14" s="115"/>
      <c r="Q14" s="114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115"/>
    </row>
    <row r="15" spans="1:31" ht="18" customHeight="1">
      <c r="A15" s="114"/>
      <c r="B15" s="68"/>
      <c r="C15" s="68"/>
      <c r="D15" s="68"/>
      <c r="E15" s="68"/>
      <c r="F15" s="68"/>
      <c r="G15" s="68"/>
      <c r="H15" s="115"/>
      <c r="I15" s="114"/>
      <c r="J15" s="68"/>
      <c r="K15" s="68"/>
      <c r="L15" s="68"/>
      <c r="M15" s="68"/>
      <c r="N15" s="68"/>
      <c r="O15" s="68"/>
      <c r="P15" s="115"/>
      <c r="Q15" s="114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115"/>
    </row>
    <row r="16" spans="1:31" ht="18" customHeight="1">
      <c r="A16" s="114"/>
      <c r="B16" s="68"/>
      <c r="C16" s="68"/>
      <c r="D16" s="68"/>
      <c r="E16" s="68"/>
      <c r="F16" s="68"/>
      <c r="G16" s="68"/>
      <c r="H16" s="115"/>
      <c r="I16" s="114"/>
      <c r="J16" s="68"/>
      <c r="K16" s="68"/>
      <c r="L16" s="68"/>
      <c r="M16" s="68"/>
      <c r="N16" s="68"/>
      <c r="O16" s="68"/>
      <c r="P16" s="115"/>
      <c r="Q16" s="114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115"/>
    </row>
    <row r="17" spans="1:31" ht="18" customHeight="1">
      <c r="A17" s="114"/>
      <c r="B17" s="68"/>
      <c r="C17" s="68"/>
      <c r="D17" s="68"/>
      <c r="E17" s="68"/>
      <c r="F17" s="68"/>
      <c r="G17" s="68"/>
      <c r="H17" s="115"/>
      <c r="I17" s="114"/>
      <c r="J17" s="68"/>
      <c r="K17" s="68"/>
      <c r="L17" s="68"/>
      <c r="M17" s="68"/>
      <c r="N17" s="68"/>
      <c r="O17" s="68"/>
      <c r="P17" s="115"/>
      <c r="Q17" s="114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115"/>
    </row>
    <row r="18" spans="1:31" ht="18" customHeight="1">
      <c r="A18" s="114"/>
      <c r="B18" s="68"/>
      <c r="C18" s="68"/>
      <c r="D18" s="68"/>
      <c r="E18" s="68"/>
      <c r="F18" s="68"/>
      <c r="G18" s="68"/>
      <c r="H18" s="115"/>
      <c r="I18" s="114"/>
      <c r="J18" s="68"/>
      <c r="K18" s="68"/>
      <c r="L18" s="68"/>
      <c r="M18" s="68"/>
      <c r="N18" s="68"/>
      <c r="O18" s="68"/>
      <c r="P18" s="115"/>
      <c r="Q18" s="114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115"/>
    </row>
    <row r="19" spans="1:31" ht="18" customHeight="1">
      <c r="A19" s="114"/>
      <c r="B19" s="68"/>
      <c r="C19" s="68"/>
      <c r="D19" s="68"/>
      <c r="E19" s="68"/>
      <c r="F19" s="68"/>
      <c r="G19" s="68"/>
      <c r="H19" s="115"/>
      <c r="I19" s="114"/>
      <c r="J19" s="68"/>
      <c r="K19" s="68"/>
      <c r="L19" s="68"/>
      <c r="M19" s="68"/>
      <c r="N19" s="68"/>
      <c r="O19" s="68"/>
      <c r="P19" s="115"/>
      <c r="Q19" s="114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115"/>
    </row>
    <row r="20" spans="1:31" ht="18" customHeight="1">
      <c r="A20" s="114"/>
      <c r="B20" s="68"/>
      <c r="C20" s="68"/>
      <c r="D20" s="68"/>
      <c r="E20" s="68"/>
      <c r="F20" s="68"/>
      <c r="G20" s="68"/>
      <c r="H20" s="115"/>
      <c r="I20" s="114"/>
      <c r="J20" s="68"/>
      <c r="K20" s="68"/>
      <c r="L20" s="68"/>
      <c r="M20" s="68"/>
      <c r="N20" s="68"/>
      <c r="O20" s="68"/>
      <c r="P20" s="115"/>
      <c r="Q20" s="114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115"/>
    </row>
    <row r="21" spans="1:31" ht="18" customHeight="1">
      <c r="A21" s="114"/>
      <c r="B21" s="68"/>
      <c r="C21" s="68"/>
      <c r="D21" s="68"/>
      <c r="E21" s="68"/>
      <c r="F21" s="68"/>
      <c r="G21" s="68"/>
      <c r="H21" s="115"/>
      <c r="I21" s="114"/>
      <c r="J21" s="68"/>
      <c r="K21" s="68"/>
      <c r="L21" s="68"/>
      <c r="M21" s="68"/>
      <c r="N21" s="68"/>
      <c r="O21" s="68"/>
      <c r="P21" s="115"/>
      <c r="Q21" s="114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115"/>
    </row>
    <row r="22" spans="1:31" ht="18" customHeight="1">
      <c r="A22" s="114"/>
      <c r="B22" s="68"/>
      <c r="C22" s="68"/>
      <c r="D22" s="68"/>
      <c r="E22" s="68"/>
      <c r="F22" s="68"/>
      <c r="G22" s="68"/>
      <c r="H22" s="115"/>
      <c r="I22" s="114"/>
      <c r="J22" s="68"/>
      <c r="K22" s="68"/>
      <c r="L22" s="68"/>
      <c r="M22" s="68"/>
      <c r="N22" s="68"/>
      <c r="O22" s="68"/>
      <c r="P22" s="115"/>
      <c r="Q22" s="114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115"/>
    </row>
    <row r="23" spans="1:31" ht="18" customHeight="1">
      <c r="A23" s="114"/>
      <c r="B23" s="68"/>
      <c r="C23" s="68"/>
      <c r="D23" s="68"/>
      <c r="E23" s="68"/>
      <c r="F23" s="68"/>
      <c r="G23" s="68"/>
      <c r="H23" s="115"/>
      <c r="I23" s="114"/>
      <c r="J23" s="68"/>
      <c r="K23" s="68"/>
      <c r="L23" s="68"/>
      <c r="M23" s="68"/>
      <c r="N23" s="68"/>
      <c r="O23" s="68"/>
      <c r="P23" s="115"/>
      <c r="Q23" s="114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115"/>
    </row>
    <row r="24" spans="1:31" ht="18" customHeight="1">
      <c r="A24" s="114"/>
      <c r="B24" s="68"/>
      <c r="C24" s="68"/>
      <c r="D24" s="68"/>
      <c r="E24" s="68"/>
      <c r="F24" s="68"/>
      <c r="G24" s="68"/>
      <c r="H24" s="115"/>
      <c r="I24" s="114"/>
      <c r="J24" s="68"/>
      <c r="K24" s="68"/>
      <c r="L24" s="68"/>
      <c r="M24" s="68"/>
      <c r="N24" s="68"/>
      <c r="O24" s="68"/>
      <c r="P24" s="115"/>
      <c r="Q24" s="114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115"/>
    </row>
    <row r="25" spans="1:31" ht="18" customHeight="1">
      <c r="A25" s="114"/>
      <c r="B25" s="68"/>
      <c r="C25" s="68"/>
      <c r="D25" s="68"/>
      <c r="E25" s="68"/>
      <c r="F25" s="68"/>
      <c r="G25" s="68"/>
      <c r="H25" s="115"/>
      <c r="I25" s="114"/>
      <c r="J25" s="68"/>
      <c r="K25" s="68"/>
      <c r="L25" s="68"/>
      <c r="M25" s="68"/>
      <c r="N25" s="68"/>
      <c r="O25" s="68"/>
      <c r="P25" s="115"/>
      <c r="Q25" s="114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115"/>
    </row>
    <row r="26" spans="1:31" ht="18" customHeight="1" thickBot="1">
      <c r="A26" s="116"/>
      <c r="B26" s="117"/>
      <c r="C26" s="117"/>
      <c r="D26" s="117"/>
      <c r="E26" s="117"/>
      <c r="F26" s="117"/>
      <c r="G26" s="117"/>
      <c r="H26" s="118"/>
      <c r="I26" s="116"/>
      <c r="J26" s="117"/>
      <c r="K26" s="117"/>
      <c r="L26" s="117"/>
      <c r="M26" s="117"/>
      <c r="N26" s="117"/>
      <c r="O26" s="117"/>
      <c r="P26" s="118"/>
      <c r="Q26" s="116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8"/>
    </row>
    <row r="27" spans="1:31" ht="1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</sheetData>
  <pageMargins left="0.75" right="0.75" top="1" bottom="1" header="0.5" footer="0.5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4"/>
  <sheetViews>
    <sheetView workbookViewId="0"/>
  </sheetViews>
  <sheetFormatPr defaultRowHeight="11.25"/>
  <cols>
    <col min="9" max="23" width="4.83203125" customWidth="1"/>
  </cols>
  <sheetData>
    <row r="1" spans="1:23" ht="18" customHeight="1">
      <c r="A1" s="52" t="s">
        <v>0</v>
      </c>
      <c r="W1" s="71" t="s">
        <v>15</v>
      </c>
    </row>
    <row r="2" spans="1:23" ht="18" customHeight="1"/>
    <row r="3" spans="1:23" ht="18" customHeight="1" thickBot="1"/>
    <row r="4" spans="1:23" ht="60" customHeight="1" thickBot="1">
      <c r="A4" s="102" t="s">
        <v>7</v>
      </c>
      <c r="B4" s="103" t="s">
        <v>8</v>
      </c>
      <c r="C4" s="103" t="s">
        <v>9</v>
      </c>
      <c r="D4" s="103" t="s">
        <v>10</v>
      </c>
      <c r="E4" s="103" t="s">
        <v>9</v>
      </c>
      <c r="F4" s="103" t="s">
        <v>11</v>
      </c>
      <c r="G4" s="103" t="s">
        <v>12</v>
      </c>
      <c r="H4" s="103" t="s">
        <v>16</v>
      </c>
      <c r="I4" s="100" t="s">
        <v>17</v>
      </c>
      <c r="J4" s="100" t="s">
        <v>18</v>
      </c>
      <c r="K4" s="100" t="s">
        <v>19</v>
      </c>
      <c r="L4" s="100" t="s">
        <v>20</v>
      </c>
      <c r="M4" s="100" t="s">
        <v>21</v>
      </c>
      <c r="N4" s="100" t="s">
        <v>22</v>
      </c>
      <c r="O4" s="100" t="s">
        <v>23</v>
      </c>
      <c r="P4" s="100" t="s">
        <v>24</v>
      </c>
      <c r="Q4" s="100" t="s">
        <v>25</v>
      </c>
      <c r="R4" s="100" t="s">
        <v>26</v>
      </c>
      <c r="S4" s="100" t="s">
        <v>27</v>
      </c>
      <c r="T4" s="100" t="s">
        <v>28</v>
      </c>
      <c r="U4" s="100" t="s">
        <v>29</v>
      </c>
      <c r="V4" s="100" t="s">
        <v>30</v>
      </c>
      <c r="W4" s="101" t="s">
        <v>31</v>
      </c>
    </row>
    <row r="5" spans="1:23" ht="18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3" ht="18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</row>
    <row r="7" spans="1:23" ht="18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</row>
    <row r="8" spans="1:23" ht="18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</row>
    <row r="9" spans="1:23" ht="18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1:23" ht="18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spans="1:23" ht="18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2" spans="1:23" ht="18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spans="1:23" ht="18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</row>
    <row r="14" spans="1:23" ht="18" customHeight="1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1:23" ht="18" customHeight="1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1:23" ht="18" customHeight="1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1:23" ht="18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1:23" ht="18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spans="1:23" ht="18" customHeight="1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</row>
    <row r="20" spans="1:23" ht="18" customHeight="1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1:23" ht="18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1:23" ht="18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1:23" ht="18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</row>
    <row r="24" spans="1:23" ht="18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</row>
    <row r="25" spans="1:23" ht="18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</row>
    <row r="26" spans="1:23" ht="18" customHeight="1"/>
    <row r="27" spans="1:23" ht="18" customHeight="1"/>
    <row r="28" spans="1:23" ht="18" customHeight="1"/>
    <row r="29" spans="1:23" ht="18" customHeight="1"/>
    <row r="30" spans="1:23" ht="18" customHeight="1"/>
    <row r="31" spans="1:23" ht="18" customHeight="1"/>
    <row r="32" spans="1:2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5"/>
  <sheetViews>
    <sheetView topLeftCell="I1" workbookViewId="0">
      <selection activeCell="P1" sqref="P1"/>
    </sheetView>
  </sheetViews>
  <sheetFormatPr defaultRowHeight="11.25"/>
  <cols>
    <col min="1" max="17" width="10.33203125" customWidth="1"/>
  </cols>
  <sheetData>
    <row r="1" spans="1:16" ht="15">
      <c r="A1" s="24" t="s">
        <v>0</v>
      </c>
      <c r="F1" s="59"/>
      <c r="H1" s="77" t="s">
        <v>32</v>
      </c>
      <c r="K1" s="52"/>
      <c r="P1" s="71"/>
    </row>
    <row r="3" spans="1:16">
      <c r="O3" s="51" t="s">
        <v>33</v>
      </c>
      <c r="P3" s="51" t="s">
        <v>34</v>
      </c>
    </row>
    <row r="4" spans="1:16" ht="12" thickBot="1"/>
    <row r="5" spans="1:16" ht="14.1" customHeight="1">
      <c r="A5" s="25" t="s">
        <v>7</v>
      </c>
      <c r="B5" s="27" t="s">
        <v>35</v>
      </c>
      <c r="C5" s="75" t="s">
        <v>36</v>
      </c>
      <c r="D5" s="72"/>
      <c r="E5" s="73" t="s">
        <v>37</v>
      </c>
      <c r="F5" s="63" t="s">
        <v>11</v>
      </c>
      <c r="G5" s="63" t="s">
        <v>12</v>
      </c>
      <c r="H5" s="63" t="s">
        <v>38</v>
      </c>
      <c r="I5" s="65" t="s">
        <v>6</v>
      </c>
      <c r="J5" s="65" t="s">
        <v>6</v>
      </c>
      <c r="K5" s="60"/>
      <c r="L5" s="60" t="s">
        <v>20</v>
      </c>
      <c r="M5" s="61"/>
      <c r="N5" s="55" t="s">
        <v>39</v>
      </c>
      <c r="O5" s="56" t="s">
        <v>40</v>
      </c>
      <c r="P5" s="69" t="s">
        <v>41</v>
      </c>
    </row>
    <row r="6" spans="1:16" ht="14.1" customHeight="1" thickBot="1">
      <c r="A6" s="26"/>
      <c r="B6" s="28"/>
      <c r="C6" s="67" t="s">
        <v>42</v>
      </c>
      <c r="D6" s="67" t="s">
        <v>43</v>
      </c>
      <c r="E6" s="74" t="s">
        <v>44</v>
      </c>
      <c r="F6" s="64" t="s">
        <v>45</v>
      </c>
      <c r="G6" s="64" t="s">
        <v>45</v>
      </c>
      <c r="H6" s="64" t="s">
        <v>44</v>
      </c>
      <c r="I6" s="66" t="s">
        <v>46</v>
      </c>
      <c r="J6" s="66" t="s">
        <v>47</v>
      </c>
      <c r="K6" s="62" t="s">
        <v>48</v>
      </c>
      <c r="L6" s="62" t="s">
        <v>11</v>
      </c>
      <c r="M6" s="62" t="s">
        <v>12</v>
      </c>
      <c r="N6" s="57" t="s">
        <v>49</v>
      </c>
      <c r="O6" s="58" t="s">
        <v>50</v>
      </c>
      <c r="P6" s="70" t="s">
        <v>30</v>
      </c>
    </row>
    <row r="7" spans="1:16" ht="18" customHeight="1">
      <c r="A7" s="4"/>
      <c r="B7" s="4"/>
      <c r="C7" s="45"/>
      <c r="D7" s="30"/>
      <c r="E7" s="30"/>
      <c r="F7" s="76"/>
      <c r="G7" s="30"/>
      <c r="H7" s="4"/>
      <c r="I7" s="4"/>
      <c r="J7" s="4"/>
      <c r="K7" s="4"/>
      <c r="L7" s="4"/>
      <c r="M7" s="4"/>
      <c r="N7" s="30"/>
      <c r="O7" s="30"/>
      <c r="P7" s="30"/>
    </row>
    <row r="8" spans="1:16" ht="18" customHeight="1">
      <c r="A8" s="4"/>
      <c r="B8" s="4"/>
      <c r="C8" s="30"/>
      <c r="D8" s="30"/>
      <c r="E8" s="30"/>
      <c r="F8" s="30"/>
      <c r="G8" s="30"/>
      <c r="H8" s="4"/>
      <c r="I8" s="4"/>
      <c r="J8" s="4"/>
      <c r="K8" s="4"/>
      <c r="L8" s="4"/>
      <c r="M8" s="4"/>
      <c r="N8" s="30"/>
      <c r="O8" s="30"/>
      <c r="P8" s="30"/>
    </row>
    <row r="9" spans="1:16" ht="18" customHeight="1">
      <c r="A9" s="4"/>
      <c r="B9" s="4"/>
      <c r="C9" s="30"/>
      <c r="D9" s="30"/>
      <c r="E9" s="30"/>
      <c r="F9" s="30"/>
      <c r="G9" s="30"/>
      <c r="H9" s="4"/>
      <c r="I9" s="4"/>
      <c r="J9" s="4"/>
      <c r="K9" s="4"/>
      <c r="L9" s="4"/>
      <c r="M9" s="4"/>
      <c r="N9" s="30"/>
      <c r="O9" s="30"/>
      <c r="P9" s="30"/>
    </row>
    <row r="10" spans="1:16" ht="18" customHeight="1">
      <c r="A10" s="4"/>
      <c r="B10" s="4"/>
      <c r="C10" s="30"/>
      <c r="D10" s="30"/>
      <c r="E10" s="30"/>
      <c r="F10" s="76"/>
      <c r="G10" s="30"/>
      <c r="H10" s="4"/>
      <c r="I10" s="4"/>
      <c r="J10" s="4"/>
      <c r="K10" s="4"/>
      <c r="L10" s="29"/>
      <c r="M10" s="4"/>
      <c r="N10" s="30"/>
      <c r="O10" s="30"/>
      <c r="P10" s="30"/>
    </row>
    <row r="11" spans="1:16" ht="18" customHeight="1">
      <c r="A11" s="4"/>
      <c r="B11" s="4"/>
      <c r="C11" s="30"/>
      <c r="D11" s="30"/>
      <c r="E11" s="30"/>
      <c r="F11" s="30"/>
      <c r="G11" s="30"/>
      <c r="H11" s="4"/>
      <c r="I11" s="4"/>
      <c r="J11" s="4"/>
      <c r="K11" s="4"/>
      <c r="L11" s="29"/>
      <c r="M11" s="4"/>
      <c r="N11" s="30"/>
      <c r="O11" s="30"/>
      <c r="P11" s="30"/>
    </row>
    <row r="12" spans="1:16" ht="18" customHeight="1">
      <c r="A12" s="4"/>
      <c r="B12" s="4"/>
      <c r="C12" s="30"/>
      <c r="D12" s="30"/>
      <c r="E12" s="30"/>
      <c r="F12" s="30"/>
      <c r="G12" s="30"/>
      <c r="H12" s="4"/>
      <c r="I12" s="4"/>
      <c r="J12" s="4"/>
      <c r="K12" s="4"/>
      <c r="L12" s="29"/>
      <c r="M12" s="4"/>
      <c r="N12" s="30"/>
      <c r="O12" s="30"/>
      <c r="P12" s="30"/>
    </row>
    <row r="13" spans="1:16" ht="18" customHeight="1">
      <c r="A13" s="4"/>
      <c r="B13" s="4"/>
      <c r="C13" s="30"/>
      <c r="D13" s="30"/>
      <c r="E13" s="30"/>
      <c r="F13" s="76"/>
      <c r="G13" s="30"/>
      <c r="H13" s="4"/>
      <c r="I13" s="4"/>
      <c r="J13" s="4"/>
      <c r="K13" s="4"/>
      <c r="L13" s="29"/>
      <c r="M13" s="4"/>
      <c r="N13" s="30"/>
      <c r="O13" s="30"/>
      <c r="P13" s="30"/>
    </row>
    <row r="14" spans="1:16" ht="18" customHeight="1">
      <c r="A14" s="4"/>
      <c r="B14" s="4"/>
      <c r="C14" s="30"/>
      <c r="D14" s="30"/>
      <c r="E14" s="30"/>
      <c r="F14" s="30"/>
      <c r="G14" s="30"/>
      <c r="H14" s="4"/>
      <c r="I14" s="4"/>
      <c r="J14" s="4"/>
      <c r="K14" s="4"/>
      <c r="L14" s="29"/>
      <c r="M14" s="4"/>
      <c r="N14" s="30"/>
      <c r="O14" s="30"/>
      <c r="P14" s="30"/>
    </row>
    <row r="15" spans="1:16" ht="18" customHeight="1">
      <c r="A15" s="4"/>
      <c r="B15" s="4"/>
      <c r="C15" s="30"/>
      <c r="D15" s="30"/>
      <c r="E15" s="30"/>
      <c r="F15" s="30"/>
      <c r="G15" s="30"/>
      <c r="H15" s="4"/>
      <c r="I15" s="4"/>
      <c r="J15" s="4"/>
      <c r="K15" s="4"/>
      <c r="L15" s="29"/>
      <c r="M15" s="4"/>
      <c r="N15" s="30"/>
      <c r="O15" s="30"/>
      <c r="P15" s="30"/>
    </row>
    <row r="16" spans="1:16" ht="18" customHeight="1">
      <c r="A16" s="4"/>
      <c r="B16" s="4"/>
      <c r="C16" s="30"/>
      <c r="D16" s="30"/>
      <c r="E16" s="30"/>
      <c r="F16" s="76"/>
      <c r="G16" s="30"/>
      <c r="H16" s="4"/>
      <c r="I16" s="4"/>
      <c r="J16" s="4"/>
      <c r="K16" s="4"/>
      <c r="L16" s="29"/>
      <c r="M16" s="4"/>
      <c r="N16" s="30"/>
      <c r="O16" s="30"/>
      <c r="P16" s="30"/>
    </row>
    <row r="17" spans="1:16" ht="18" customHeight="1">
      <c r="A17" s="4"/>
      <c r="B17" s="4"/>
      <c r="C17" s="30"/>
      <c r="D17" s="30"/>
      <c r="E17" s="30"/>
      <c r="F17" s="30"/>
      <c r="G17" s="30"/>
      <c r="H17" s="4"/>
      <c r="I17" s="4"/>
      <c r="J17" s="4"/>
      <c r="K17" s="4"/>
      <c r="L17" s="29"/>
      <c r="M17" s="4"/>
      <c r="N17" s="30"/>
      <c r="O17" s="30"/>
      <c r="P17" s="30"/>
    </row>
    <row r="18" spans="1:16" ht="18" customHeight="1">
      <c r="A18" s="4"/>
      <c r="B18" s="4"/>
      <c r="C18" s="30"/>
      <c r="D18" s="30"/>
      <c r="E18" s="30"/>
      <c r="F18" s="30"/>
      <c r="G18" s="30"/>
      <c r="H18" s="4"/>
      <c r="I18" s="4"/>
      <c r="J18" s="4"/>
      <c r="K18" s="4"/>
      <c r="L18" s="29"/>
      <c r="M18" s="4"/>
      <c r="N18" s="30"/>
      <c r="O18" s="30"/>
      <c r="P18" s="30"/>
    </row>
    <row r="19" spans="1:16" ht="18" customHeight="1">
      <c r="A19" s="4"/>
      <c r="B19" s="4"/>
      <c r="C19" s="30"/>
      <c r="D19" s="30"/>
      <c r="E19" s="30"/>
      <c r="F19" s="76"/>
      <c r="G19" s="30"/>
      <c r="H19" s="4"/>
      <c r="I19" s="4"/>
      <c r="J19" s="4"/>
      <c r="K19" s="4"/>
      <c r="L19" s="29"/>
      <c r="M19" s="4"/>
      <c r="N19" s="30"/>
      <c r="O19" s="30"/>
      <c r="P19" s="30"/>
    </row>
    <row r="20" spans="1:16" ht="18" customHeight="1">
      <c r="A20" s="4"/>
      <c r="B20" s="4"/>
      <c r="C20" s="30"/>
      <c r="D20" s="30"/>
      <c r="E20" s="30"/>
      <c r="F20" s="30"/>
      <c r="G20" s="30"/>
      <c r="H20" s="4"/>
      <c r="I20" s="4"/>
      <c r="J20" s="4"/>
      <c r="K20" s="4"/>
      <c r="L20" s="29"/>
      <c r="M20" s="4"/>
      <c r="N20" s="30"/>
      <c r="O20" s="30"/>
      <c r="P20" s="30"/>
    </row>
    <row r="21" spans="1:16" ht="18" customHeight="1">
      <c r="A21" s="4"/>
      <c r="B21" s="4"/>
      <c r="C21" s="30"/>
      <c r="D21" s="30"/>
      <c r="E21" s="30"/>
      <c r="F21" s="30"/>
      <c r="G21" s="30"/>
      <c r="H21" s="4"/>
      <c r="I21" s="4"/>
      <c r="J21" s="4"/>
      <c r="K21" s="4"/>
      <c r="L21" s="29"/>
      <c r="M21" s="4"/>
      <c r="N21" s="30"/>
      <c r="O21" s="30"/>
      <c r="P21" s="30"/>
    </row>
    <row r="22" spans="1:16" ht="18" customHeight="1">
      <c r="A22" s="4"/>
      <c r="B22" s="4"/>
      <c r="C22" s="30"/>
      <c r="D22" s="30"/>
      <c r="E22" s="30"/>
      <c r="F22" s="76"/>
      <c r="G22" s="30"/>
      <c r="H22" s="4"/>
      <c r="I22" s="4"/>
      <c r="J22" s="4"/>
      <c r="K22" s="4"/>
      <c r="L22" s="29"/>
      <c r="M22" s="4"/>
      <c r="N22" s="30"/>
      <c r="O22" s="30"/>
      <c r="P22" s="30"/>
    </row>
    <row r="23" spans="1:16" ht="18" customHeight="1">
      <c r="A23" s="4"/>
      <c r="B23" s="4"/>
      <c r="C23" s="30"/>
      <c r="D23" s="30"/>
      <c r="E23" s="30"/>
      <c r="F23" s="76"/>
      <c r="G23" s="30"/>
      <c r="H23" s="4"/>
      <c r="I23" s="4"/>
      <c r="J23" s="4"/>
      <c r="K23" s="4"/>
      <c r="L23" s="29"/>
      <c r="M23" s="4"/>
      <c r="N23" s="30"/>
      <c r="O23" s="30"/>
      <c r="P23" s="30"/>
    </row>
    <row r="24" spans="1:16" ht="18" customHeight="1">
      <c r="A24" s="4"/>
      <c r="B24" s="4"/>
      <c r="C24" s="30"/>
      <c r="D24" s="30"/>
      <c r="E24" s="30"/>
      <c r="F24" s="76"/>
      <c r="G24" s="30"/>
      <c r="H24" s="4"/>
      <c r="I24" s="4"/>
      <c r="J24" s="4"/>
      <c r="K24" s="4"/>
      <c r="L24" s="29"/>
      <c r="M24" s="4"/>
      <c r="N24" s="30"/>
      <c r="O24" s="30"/>
      <c r="P24" s="30"/>
    </row>
    <row r="25" spans="1:16" ht="18" customHeight="1">
      <c r="A25" s="4"/>
      <c r="B25" s="4"/>
      <c r="C25" s="30"/>
      <c r="D25" s="30"/>
      <c r="E25" s="30"/>
      <c r="F25" s="76"/>
      <c r="G25" s="30"/>
      <c r="H25" s="4"/>
      <c r="I25" s="4"/>
      <c r="J25" s="4"/>
      <c r="K25" s="4"/>
      <c r="L25" s="29"/>
      <c r="M25" s="4"/>
      <c r="N25" s="30"/>
      <c r="O25" s="30"/>
      <c r="P25" s="30"/>
    </row>
    <row r="26" spans="1:16" ht="18" customHeight="1">
      <c r="A26" s="4"/>
      <c r="B26" s="4"/>
      <c r="C26" s="30"/>
      <c r="D26" s="30"/>
      <c r="E26" s="30"/>
      <c r="F26" s="30"/>
      <c r="G26" s="30"/>
      <c r="H26" s="4"/>
      <c r="I26" s="4"/>
      <c r="J26" s="4"/>
      <c r="K26" s="4"/>
      <c r="L26" s="29"/>
      <c r="M26" s="4"/>
      <c r="N26" s="30"/>
      <c r="O26" s="30"/>
      <c r="P26" s="30"/>
    </row>
    <row r="27" spans="1:16" ht="18" customHeight="1">
      <c r="A27" s="4"/>
      <c r="B27" s="4"/>
      <c r="C27" s="30"/>
      <c r="D27" s="30"/>
      <c r="E27" s="30"/>
      <c r="F27" s="30"/>
      <c r="G27" s="30"/>
      <c r="H27" s="4"/>
      <c r="I27" s="4"/>
      <c r="J27" s="4"/>
      <c r="K27" s="4"/>
      <c r="L27" s="29"/>
      <c r="M27" s="4"/>
      <c r="N27" s="30"/>
      <c r="O27" s="30"/>
      <c r="P27" s="30"/>
    </row>
    <row r="28" spans="1:16" ht="18" customHeight="1">
      <c r="A28" s="4"/>
      <c r="B28" s="4"/>
      <c r="C28" s="30"/>
      <c r="D28" s="30"/>
      <c r="E28" s="30"/>
      <c r="F28" s="76"/>
      <c r="G28" s="30"/>
      <c r="H28" s="4"/>
      <c r="I28" s="4"/>
      <c r="J28" s="4"/>
      <c r="K28" s="4"/>
      <c r="L28" s="29"/>
      <c r="M28" s="4"/>
      <c r="N28" s="30"/>
      <c r="O28" s="30"/>
      <c r="P28" s="30"/>
    </row>
    <row r="29" spans="1:16" ht="18" customHeight="1">
      <c r="A29" s="4"/>
      <c r="B29" s="4"/>
      <c r="C29" s="30"/>
      <c r="D29" s="30"/>
      <c r="E29" s="30"/>
      <c r="F29" s="30"/>
      <c r="G29" s="30"/>
      <c r="H29" s="4"/>
      <c r="I29" s="4"/>
      <c r="J29" s="4"/>
      <c r="K29" s="4"/>
      <c r="L29" s="29"/>
      <c r="M29" s="4"/>
      <c r="N29" s="30"/>
      <c r="O29" s="30"/>
      <c r="P29" s="30"/>
    </row>
    <row r="30" spans="1:16" ht="1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30"/>
      <c r="O30" s="30"/>
      <c r="P30" s="30"/>
    </row>
    <row r="31" spans="1:16" ht="18" customHeight="1">
      <c r="A31" s="4"/>
      <c r="B31" s="4"/>
      <c r="C31" s="4"/>
      <c r="D31" s="4"/>
      <c r="E31" s="4"/>
      <c r="F31" s="29"/>
      <c r="G31" s="4"/>
      <c r="H31" s="4"/>
      <c r="I31" s="4"/>
      <c r="J31" s="4"/>
      <c r="K31" s="4"/>
      <c r="L31" s="4"/>
      <c r="M31" s="4"/>
      <c r="N31" s="30"/>
      <c r="O31" s="30"/>
      <c r="P31" s="30"/>
    </row>
    <row r="32" spans="1:16" ht="18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30"/>
      <c r="O32" s="30"/>
      <c r="P32" s="30"/>
    </row>
    <row r="33" spans="1:19" ht="18" customHeight="1">
      <c r="A33" s="24" t="s">
        <v>0</v>
      </c>
      <c r="F33" s="59"/>
      <c r="H33" s="77" t="s">
        <v>32</v>
      </c>
      <c r="K33" s="52"/>
      <c r="P33" s="71" t="s">
        <v>51</v>
      </c>
    </row>
    <row r="34" spans="1:19" ht="18" customHeight="1"/>
    <row r="35" spans="1:19" ht="18" customHeight="1">
      <c r="O35" s="51" t="s">
        <v>33</v>
      </c>
      <c r="P35" s="51" t="s">
        <v>34</v>
      </c>
    </row>
    <row r="36" spans="1:19" ht="18" customHeight="1" thickBot="1"/>
    <row r="37" spans="1:19" ht="18" customHeight="1">
      <c r="A37" s="25" t="s">
        <v>7</v>
      </c>
      <c r="B37" s="27" t="s">
        <v>35</v>
      </c>
      <c r="C37" s="75" t="s">
        <v>52</v>
      </c>
      <c r="D37" s="72"/>
      <c r="E37" s="73" t="s">
        <v>37</v>
      </c>
      <c r="F37" s="63" t="s">
        <v>11</v>
      </c>
      <c r="G37" s="63" t="s">
        <v>12</v>
      </c>
      <c r="H37" s="63" t="s">
        <v>38</v>
      </c>
      <c r="I37" s="65" t="s">
        <v>6</v>
      </c>
      <c r="J37" s="65" t="s">
        <v>6</v>
      </c>
      <c r="K37" s="60"/>
      <c r="L37" s="60" t="s">
        <v>20</v>
      </c>
      <c r="M37" s="61"/>
      <c r="N37" s="55" t="s">
        <v>39</v>
      </c>
      <c r="O37" s="56" t="s">
        <v>40</v>
      </c>
      <c r="P37" s="69" t="s">
        <v>41</v>
      </c>
    </row>
    <row r="38" spans="1:19" ht="18" customHeight="1" thickBot="1">
      <c r="A38" s="26"/>
      <c r="B38" s="28"/>
      <c r="C38" s="67" t="s">
        <v>42</v>
      </c>
      <c r="D38" s="67" t="s">
        <v>43</v>
      </c>
      <c r="E38" s="74" t="s">
        <v>44</v>
      </c>
      <c r="F38" s="64" t="s">
        <v>45</v>
      </c>
      <c r="G38" s="64" t="s">
        <v>45</v>
      </c>
      <c r="H38" s="64" t="s">
        <v>44</v>
      </c>
      <c r="I38" s="66" t="s">
        <v>46</v>
      </c>
      <c r="J38" s="66" t="s">
        <v>47</v>
      </c>
      <c r="K38" s="62" t="s">
        <v>48</v>
      </c>
      <c r="L38" s="62" t="s">
        <v>11</v>
      </c>
      <c r="M38" s="62" t="s">
        <v>12</v>
      </c>
      <c r="N38" s="57" t="s">
        <v>49</v>
      </c>
      <c r="O38" s="58" t="s">
        <v>50</v>
      </c>
      <c r="P38" s="70" t="s">
        <v>30</v>
      </c>
    </row>
    <row r="39" spans="1:19" ht="18" customHeight="1">
      <c r="A39" s="4"/>
      <c r="B39" s="4"/>
      <c r="C39" s="45"/>
      <c r="D39" s="30"/>
      <c r="E39" s="30"/>
      <c r="F39" s="76"/>
      <c r="G39" s="30"/>
      <c r="H39" s="4"/>
      <c r="I39" s="4"/>
      <c r="J39" s="4"/>
      <c r="K39" s="4"/>
      <c r="L39" s="4"/>
      <c r="M39" s="4"/>
      <c r="N39" s="30"/>
      <c r="O39" s="30"/>
      <c r="P39" s="30"/>
    </row>
    <row r="40" spans="1:19" ht="18" customHeight="1">
      <c r="A40" s="4"/>
      <c r="B40" s="4"/>
      <c r="C40" s="30"/>
      <c r="D40" s="30"/>
      <c r="E40" s="30"/>
      <c r="F40" s="30"/>
      <c r="G40" s="30"/>
      <c r="H40" s="4"/>
      <c r="I40" s="4"/>
      <c r="J40" s="4"/>
      <c r="K40" s="4"/>
      <c r="L40" s="4"/>
      <c r="M40" s="4"/>
      <c r="N40" s="30"/>
      <c r="O40" s="30"/>
      <c r="P40" s="30"/>
    </row>
    <row r="41" spans="1:19" ht="18" customHeight="1">
      <c r="A41" s="4"/>
      <c r="B41" s="4"/>
      <c r="C41" s="30"/>
      <c r="D41" s="30"/>
      <c r="E41" s="30"/>
      <c r="F41" s="30"/>
      <c r="G41" s="30"/>
      <c r="H41" s="4"/>
      <c r="I41" s="4"/>
      <c r="J41" s="4"/>
      <c r="K41" s="4"/>
      <c r="L41" s="4"/>
      <c r="M41" s="4"/>
      <c r="N41" s="30"/>
      <c r="O41" s="30"/>
      <c r="P41" s="30"/>
    </row>
    <row r="42" spans="1:19" ht="18" customHeight="1">
      <c r="A42" s="4"/>
      <c r="B42" s="4"/>
      <c r="C42" s="30"/>
      <c r="D42" s="30"/>
      <c r="E42" s="30"/>
      <c r="F42" s="76"/>
      <c r="G42" s="30"/>
      <c r="H42" s="4"/>
      <c r="I42" s="4"/>
      <c r="J42" s="4"/>
      <c r="K42" s="4"/>
      <c r="L42" s="29"/>
      <c r="M42" s="4"/>
      <c r="N42" s="30"/>
      <c r="O42" s="30"/>
      <c r="P42" s="30"/>
    </row>
    <row r="43" spans="1:19" ht="18" customHeight="1">
      <c r="A43" s="4"/>
      <c r="B43" s="4"/>
      <c r="C43" s="30"/>
      <c r="D43" s="30"/>
      <c r="E43" s="30"/>
      <c r="F43" s="30"/>
      <c r="G43" s="30"/>
      <c r="H43" s="4"/>
      <c r="I43" s="4"/>
      <c r="J43" s="4"/>
      <c r="K43" s="4"/>
      <c r="L43" s="29"/>
      <c r="M43" s="4"/>
      <c r="N43" s="30"/>
      <c r="O43" s="30"/>
      <c r="P43" s="30"/>
    </row>
    <row r="44" spans="1:19" ht="18" customHeight="1">
      <c r="A44" s="4"/>
      <c r="B44" s="4"/>
      <c r="C44" s="30"/>
      <c r="D44" s="30"/>
      <c r="E44" s="30"/>
      <c r="F44" s="30"/>
      <c r="G44" s="30"/>
      <c r="H44" s="4"/>
      <c r="I44" s="4"/>
      <c r="J44" s="4"/>
      <c r="K44" s="4"/>
      <c r="L44" s="29"/>
      <c r="M44" s="4"/>
      <c r="N44" s="30"/>
      <c r="O44" s="30"/>
      <c r="P44" s="30"/>
      <c r="Q44" s="3"/>
      <c r="R44" s="3"/>
      <c r="S44" s="3"/>
    </row>
    <row r="45" spans="1:19" ht="18" customHeight="1">
      <c r="A45" s="4"/>
      <c r="B45" s="4"/>
      <c r="C45" s="30"/>
      <c r="D45" s="30"/>
      <c r="E45" s="30"/>
      <c r="F45" s="76"/>
      <c r="G45" s="30"/>
      <c r="H45" s="4"/>
      <c r="I45" s="4"/>
      <c r="J45" s="4"/>
      <c r="K45" s="4"/>
      <c r="L45" s="29"/>
      <c r="M45" s="4"/>
      <c r="N45" s="30"/>
      <c r="O45" s="30"/>
      <c r="P45" s="30"/>
      <c r="Q45" s="3"/>
      <c r="R45" s="3"/>
      <c r="S45" s="3"/>
    </row>
    <row r="46" spans="1:19" ht="18" customHeight="1">
      <c r="A46" s="4"/>
      <c r="B46" s="4"/>
      <c r="C46" s="30"/>
      <c r="D46" s="30"/>
      <c r="E46" s="30"/>
      <c r="F46" s="30"/>
      <c r="G46" s="30"/>
      <c r="H46" s="4"/>
      <c r="I46" s="4"/>
      <c r="J46" s="4"/>
      <c r="K46" s="4"/>
      <c r="L46" s="29"/>
      <c r="M46" s="4"/>
      <c r="N46" s="30"/>
      <c r="O46" s="30"/>
      <c r="P46" s="30"/>
      <c r="Q46" s="3"/>
      <c r="R46" s="3"/>
      <c r="S46" s="3"/>
    </row>
    <row r="47" spans="1:19" ht="18" customHeight="1">
      <c r="A47" s="4"/>
      <c r="B47" s="4"/>
      <c r="C47" s="30"/>
      <c r="D47" s="30"/>
      <c r="E47" s="30"/>
      <c r="F47" s="30"/>
      <c r="G47" s="30"/>
      <c r="H47" s="4"/>
      <c r="I47" s="4"/>
      <c r="J47" s="4"/>
      <c r="K47" s="4"/>
      <c r="L47" s="29"/>
      <c r="M47" s="4"/>
      <c r="N47" s="30"/>
      <c r="O47" s="30"/>
      <c r="P47" s="30"/>
      <c r="Q47" s="3"/>
      <c r="R47" s="3"/>
      <c r="S47" s="3"/>
    </row>
    <row r="48" spans="1:19" ht="18" customHeight="1">
      <c r="A48" s="4"/>
      <c r="B48" s="4"/>
      <c r="C48" s="30"/>
      <c r="D48" s="30"/>
      <c r="E48" s="30"/>
      <c r="F48" s="76"/>
      <c r="G48" s="30"/>
      <c r="H48" s="4"/>
      <c r="I48" s="4"/>
      <c r="J48" s="4"/>
      <c r="K48" s="4"/>
      <c r="L48" s="29"/>
      <c r="M48" s="4"/>
      <c r="N48" s="30"/>
      <c r="O48" s="30"/>
      <c r="P48" s="30"/>
      <c r="Q48" s="3"/>
      <c r="R48" s="3"/>
      <c r="S48" s="3"/>
    </row>
    <row r="49" spans="1:19" ht="18" customHeight="1">
      <c r="A49" s="4"/>
      <c r="B49" s="4"/>
      <c r="C49" s="30"/>
      <c r="D49" s="30"/>
      <c r="E49" s="30"/>
      <c r="F49" s="30"/>
      <c r="G49" s="30"/>
      <c r="H49" s="4"/>
      <c r="I49" s="4"/>
      <c r="J49" s="4"/>
      <c r="K49" s="4"/>
      <c r="L49" s="29"/>
      <c r="M49" s="4"/>
      <c r="N49" s="30"/>
      <c r="O49" s="30"/>
      <c r="P49" s="30"/>
      <c r="Q49" s="3"/>
      <c r="R49" s="3"/>
      <c r="S49" s="3"/>
    </row>
    <row r="50" spans="1:19" ht="18" customHeight="1">
      <c r="A50" s="4"/>
      <c r="B50" s="4"/>
      <c r="C50" s="30"/>
      <c r="D50" s="30"/>
      <c r="E50" s="30"/>
      <c r="F50" s="30"/>
      <c r="G50" s="30"/>
      <c r="H50" s="4"/>
      <c r="I50" s="4"/>
      <c r="J50" s="4"/>
      <c r="K50" s="4"/>
      <c r="L50" s="29"/>
      <c r="M50" s="4"/>
      <c r="N50" s="30"/>
      <c r="O50" s="30"/>
      <c r="P50" s="30"/>
      <c r="Q50" s="3"/>
      <c r="R50" s="3"/>
      <c r="S50" s="3"/>
    </row>
    <row r="51" spans="1:19" ht="18" customHeight="1">
      <c r="A51" s="4"/>
      <c r="B51" s="4"/>
      <c r="C51" s="30"/>
      <c r="D51" s="30"/>
      <c r="E51" s="30"/>
      <c r="F51" s="76"/>
      <c r="G51" s="30"/>
      <c r="H51" s="4"/>
      <c r="I51" s="4"/>
      <c r="J51" s="4"/>
      <c r="K51" s="4"/>
      <c r="L51" s="29"/>
      <c r="M51" s="4"/>
      <c r="N51" s="30"/>
      <c r="O51" s="30"/>
      <c r="P51" s="30"/>
      <c r="Q51" s="3"/>
      <c r="R51" s="3"/>
      <c r="S51" s="3"/>
    </row>
    <row r="52" spans="1:19" ht="18" customHeight="1">
      <c r="A52" s="4"/>
      <c r="B52" s="4"/>
      <c r="C52" s="30"/>
      <c r="D52" s="30"/>
      <c r="E52" s="30"/>
      <c r="F52" s="30"/>
      <c r="G52" s="30"/>
      <c r="H52" s="4"/>
      <c r="I52" s="4"/>
      <c r="J52" s="4"/>
      <c r="K52" s="4"/>
      <c r="L52" s="29"/>
      <c r="M52" s="4"/>
      <c r="N52" s="30"/>
      <c r="O52" s="30"/>
      <c r="P52" s="30"/>
      <c r="Q52" s="3"/>
      <c r="R52" s="3"/>
      <c r="S52" s="3"/>
    </row>
    <row r="53" spans="1:19" ht="18" customHeight="1">
      <c r="A53" s="4"/>
      <c r="B53" s="4"/>
      <c r="C53" s="30"/>
      <c r="D53" s="30"/>
      <c r="E53" s="30"/>
      <c r="F53" s="30"/>
      <c r="G53" s="30"/>
      <c r="H53" s="4"/>
      <c r="I53" s="4"/>
      <c r="J53" s="4"/>
      <c r="K53" s="4"/>
      <c r="L53" s="29"/>
      <c r="M53" s="4"/>
      <c r="N53" s="30"/>
      <c r="O53" s="30"/>
      <c r="P53" s="30"/>
      <c r="Q53" s="3"/>
      <c r="R53" s="3"/>
      <c r="S53" s="3"/>
    </row>
    <row r="54" spans="1:19" ht="18" customHeight="1">
      <c r="A54" s="4"/>
      <c r="B54" s="4"/>
      <c r="C54" s="30"/>
      <c r="D54" s="30"/>
      <c r="E54" s="30"/>
      <c r="F54" s="76"/>
      <c r="G54" s="30"/>
      <c r="H54" s="4"/>
      <c r="I54" s="4"/>
      <c r="J54" s="4"/>
      <c r="K54" s="4"/>
      <c r="L54" s="29"/>
      <c r="M54" s="4"/>
      <c r="N54" s="30"/>
      <c r="O54" s="30"/>
      <c r="P54" s="30"/>
      <c r="Q54" s="3"/>
      <c r="R54" s="3"/>
      <c r="S54" s="3"/>
    </row>
    <row r="55" spans="1:19" ht="18" customHeight="1">
      <c r="A55" s="4"/>
      <c r="B55" s="4"/>
      <c r="C55" s="30"/>
      <c r="D55" s="30"/>
      <c r="E55" s="30"/>
      <c r="F55" s="76"/>
      <c r="G55" s="30"/>
      <c r="H55" s="4"/>
      <c r="I55" s="4"/>
      <c r="J55" s="4"/>
      <c r="K55" s="4"/>
      <c r="L55" s="29"/>
      <c r="M55" s="4"/>
      <c r="N55" s="30"/>
      <c r="O55" s="30"/>
      <c r="P55" s="30"/>
      <c r="Q55" s="3"/>
      <c r="R55" s="3"/>
      <c r="S55" s="3"/>
    </row>
    <row r="56" spans="1:19" ht="18" customHeight="1">
      <c r="A56" s="4"/>
      <c r="B56" s="4"/>
      <c r="C56" s="30"/>
      <c r="D56" s="30"/>
      <c r="E56" s="30"/>
      <c r="F56" s="76"/>
      <c r="G56" s="30"/>
      <c r="H56" s="4"/>
      <c r="I56" s="4"/>
      <c r="J56" s="4"/>
      <c r="K56" s="4"/>
      <c r="L56" s="29"/>
      <c r="M56" s="4"/>
      <c r="N56" s="30"/>
      <c r="O56" s="30"/>
      <c r="P56" s="30"/>
      <c r="Q56" s="3"/>
      <c r="R56" s="3"/>
      <c r="S56" s="3"/>
    </row>
    <row r="57" spans="1:19" ht="18" customHeight="1">
      <c r="A57" s="4"/>
      <c r="B57" s="4"/>
      <c r="C57" s="30"/>
      <c r="D57" s="30"/>
      <c r="E57" s="30"/>
      <c r="F57" s="76"/>
      <c r="G57" s="30"/>
      <c r="H57" s="4"/>
      <c r="I57" s="4"/>
      <c r="J57" s="4"/>
      <c r="K57" s="4"/>
      <c r="L57" s="29"/>
      <c r="M57" s="4"/>
      <c r="N57" s="30"/>
      <c r="O57" s="30"/>
      <c r="P57" s="30"/>
      <c r="Q57" s="3"/>
      <c r="R57" s="3"/>
      <c r="S57" s="3"/>
    </row>
    <row r="58" spans="1:19" ht="18" customHeight="1">
      <c r="A58" s="4"/>
      <c r="B58" s="4"/>
      <c r="C58" s="30"/>
      <c r="D58" s="30"/>
      <c r="E58" s="30"/>
      <c r="F58" s="30"/>
      <c r="G58" s="30"/>
      <c r="H58" s="4"/>
      <c r="I58" s="4"/>
      <c r="J58" s="4"/>
      <c r="K58" s="4"/>
      <c r="L58" s="29"/>
      <c r="M58" s="4"/>
      <c r="N58" s="30"/>
      <c r="O58" s="30"/>
      <c r="P58" s="30"/>
      <c r="Q58" s="3"/>
      <c r="R58" s="3"/>
      <c r="S58" s="3"/>
    </row>
    <row r="59" spans="1:19" ht="18" customHeight="1">
      <c r="A59" s="4"/>
      <c r="B59" s="4"/>
      <c r="C59" s="30"/>
      <c r="D59" s="30"/>
      <c r="E59" s="30"/>
      <c r="F59" s="30"/>
      <c r="G59" s="30"/>
      <c r="H59" s="4"/>
      <c r="I59" s="4"/>
      <c r="J59" s="4"/>
      <c r="K59" s="4"/>
      <c r="L59" s="29"/>
      <c r="M59" s="4"/>
      <c r="N59" s="30"/>
      <c r="O59" s="30"/>
      <c r="P59" s="30"/>
      <c r="Q59" s="3"/>
      <c r="R59" s="3"/>
      <c r="S59" s="3"/>
    </row>
    <row r="60" spans="1:19" ht="18" customHeight="1">
      <c r="A60" s="4"/>
      <c r="B60" s="4"/>
      <c r="C60" s="30"/>
      <c r="D60" s="30"/>
      <c r="E60" s="30"/>
      <c r="F60" s="76"/>
      <c r="G60" s="30"/>
      <c r="H60" s="4"/>
      <c r="I60" s="4"/>
      <c r="J60" s="4"/>
      <c r="K60" s="4"/>
      <c r="L60" s="29"/>
      <c r="M60" s="4"/>
      <c r="N60" s="30"/>
      <c r="O60" s="30"/>
      <c r="P60" s="30"/>
      <c r="Q60" s="3"/>
      <c r="R60" s="3"/>
      <c r="S60" s="3"/>
    </row>
    <row r="61" spans="1:19" ht="18" customHeight="1">
      <c r="A61" s="4"/>
      <c r="B61" s="4"/>
      <c r="C61" s="30"/>
      <c r="D61" s="30"/>
      <c r="E61" s="30"/>
      <c r="F61" s="30"/>
      <c r="G61" s="30"/>
      <c r="H61" s="4"/>
      <c r="I61" s="4"/>
      <c r="J61" s="4"/>
      <c r="K61" s="4"/>
      <c r="L61" s="29"/>
      <c r="M61" s="4"/>
      <c r="N61" s="30"/>
      <c r="O61" s="30"/>
      <c r="P61" s="30"/>
      <c r="Q61" s="3"/>
      <c r="R61" s="3"/>
      <c r="S61" s="3"/>
    </row>
    <row r="62" spans="1:19" ht="18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30"/>
      <c r="O62" s="30"/>
      <c r="P62" s="30"/>
      <c r="Q62" s="3"/>
      <c r="R62" s="3"/>
      <c r="S62" s="3"/>
    </row>
    <row r="63" spans="1:19" ht="18" customHeight="1">
      <c r="A63" s="4"/>
      <c r="B63" s="4"/>
      <c r="C63" s="4"/>
      <c r="D63" s="4"/>
      <c r="E63" s="4"/>
      <c r="F63" s="29"/>
      <c r="G63" s="4"/>
      <c r="H63" s="4"/>
      <c r="I63" s="4"/>
      <c r="J63" s="4"/>
      <c r="K63" s="4"/>
      <c r="L63" s="4"/>
      <c r="M63" s="4"/>
      <c r="N63" s="30"/>
      <c r="O63" s="30"/>
      <c r="P63" s="30"/>
      <c r="Q63" s="3"/>
      <c r="R63" s="3"/>
      <c r="S63" s="3"/>
    </row>
    <row r="64" spans="1:19" ht="18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42"/>
      <c r="O64" s="42"/>
      <c r="P64" s="42"/>
      <c r="Q64" s="3"/>
      <c r="R64" s="3"/>
      <c r="S64" s="3"/>
    </row>
    <row r="65" spans="1:19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3"/>
      <c r="R65" s="3"/>
      <c r="S65" s="3"/>
    </row>
  </sheetData>
  <printOptions horizontalCentered="1"/>
  <pageMargins left="0.25" right="0.25" top="1" bottom="0.25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3"/>
  <sheetViews>
    <sheetView tabSelected="1" topLeftCell="A16" workbookViewId="0">
      <selection activeCell="B20" sqref="B20"/>
    </sheetView>
  </sheetViews>
  <sheetFormatPr defaultRowHeight="12" customHeight="1"/>
  <cols>
    <col min="1" max="1" width="10.5" customWidth="1"/>
    <col min="2" max="2" width="10.83203125" customWidth="1"/>
    <col min="3" max="3" width="9.5" customWidth="1"/>
    <col min="4" max="5" width="11" style="45" customWidth="1"/>
    <col min="6" max="6" width="9.1640625" style="45" customWidth="1"/>
    <col min="7" max="7" width="9.5" style="45" customWidth="1"/>
    <col min="8" max="8" width="9.33203125" style="45"/>
    <col min="9" max="10" width="10.83203125" customWidth="1"/>
    <col min="11" max="11" width="9" customWidth="1"/>
    <col min="12" max="13" width="11" style="45" customWidth="1"/>
    <col min="14" max="14" width="9.33203125" style="168"/>
    <col min="15" max="15" width="9.33203125" style="45"/>
    <col min="16" max="16" width="9" style="45" customWidth="1"/>
    <col min="17" max="24" width="8.83203125" customWidth="1"/>
  </cols>
  <sheetData>
    <row r="1" spans="1:26" s="8" customFormat="1" ht="18">
      <c r="A1" s="138"/>
      <c r="B1" s="139"/>
      <c r="C1" s="139"/>
      <c r="D1" s="140"/>
      <c r="E1" s="140"/>
      <c r="F1" s="141"/>
      <c r="G1" s="141"/>
      <c r="H1" s="140"/>
      <c r="I1" s="139"/>
      <c r="J1" s="141"/>
      <c r="K1" s="141"/>
      <c r="L1" s="142"/>
      <c r="M1" s="141"/>
      <c r="N1" s="162"/>
      <c r="O1" s="143"/>
      <c r="P1" s="144"/>
      <c r="Q1" s="9"/>
      <c r="R1" s="3"/>
      <c r="S1" s="17"/>
      <c r="T1" s="3"/>
      <c r="U1" s="18"/>
      <c r="V1" s="19"/>
      <c r="W1" s="9"/>
      <c r="X1" s="9"/>
    </row>
    <row r="2" spans="1:26" ht="15">
      <c r="A2" s="145"/>
      <c r="B2" s="12"/>
      <c r="C2" s="12"/>
      <c r="D2" s="38"/>
      <c r="E2" s="38"/>
      <c r="F2" s="39" t="s">
        <v>53</v>
      </c>
      <c r="G2" s="39"/>
      <c r="H2" s="38"/>
      <c r="I2" s="12"/>
      <c r="J2" s="12"/>
      <c r="K2" s="12"/>
      <c r="L2" s="49"/>
      <c r="M2" s="126"/>
      <c r="N2" s="163"/>
      <c r="O2" s="48"/>
      <c r="P2" s="146"/>
      <c r="Q2" s="3"/>
      <c r="R2" s="3"/>
      <c r="S2" s="3"/>
      <c r="T2" s="3"/>
      <c r="U2" s="3"/>
      <c r="V2" s="3"/>
    </row>
    <row r="3" spans="1:26" ht="15">
      <c r="A3" s="147" t="s">
        <v>54</v>
      </c>
      <c r="B3" s="12"/>
      <c r="C3" s="160" t="s">
        <v>224</v>
      </c>
      <c r="D3" s="40"/>
      <c r="E3" s="38"/>
      <c r="F3" s="38"/>
      <c r="G3" s="38"/>
      <c r="H3" s="46" t="s">
        <v>55</v>
      </c>
      <c r="I3" s="160" t="s">
        <v>225</v>
      </c>
      <c r="J3" s="12"/>
      <c r="K3" s="12"/>
      <c r="L3" s="49"/>
      <c r="M3" s="46"/>
      <c r="N3" s="164" t="s">
        <v>33</v>
      </c>
      <c r="O3" s="161" t="s">
        <v>226</v>
      </c>
      <c r="P3" s="148">
        <v>1</v>
      </c>
      <c r="Q3" s="3"/>
      <c r="R3" s="3"/>
      <c r="S3" s="20"/>
      <c r="T3" s="21"/>
      <c r="U3" s="20"/>
      <c r="V3" s="21"/>
    </row>
    <row r="4" spans="1:26" ht="9" customHeight="1" thickBot="1">
      <c r="A4" s="149"/>
      <c r="B4" s="150"/>
      <c r="C4" s="150"/>
      <c r="D4" s="151"/>
      <c r="E4" s="151"/>
      <c r="F4" s="151"/>
      <c r="G4" s="151"/>
      <c r="H4" s="151"/>
      <c r="I4" s="150"/>
      <c r="J4" s="150"/>
      <c r="K4" s="150"/>
      <c r="L4" s="151"/>
      <c r="M4" s="151"/>
      <c r="N4" s="165"/>
      <c r="O4" s="152"/>
      <c r="P4" s="153"/>
      <c r="Q4" s="3"/>
      <c r="R4" s="3"/>
      <c r="S4" s="3"/>
      <c r="T4" s="3"/>
      <c r="U4" s="3"/>
      <c r="V4" s="3"/>
    </row>
    <row r="5" spans="1:26" ht="12" customHeight="1">
      <c r="A5" s="132" t="s">
        <v>49</v>
      </c>
      <c r="B5" s="133" t="s">
        <v>50</v>
      </c>
      <c r="C5" s="133" t="s">
        <v>57</v>
      </c>
      <c r="D5" s="134" t="s">
        <v>58</v>
      </c>
      <c r="E5" s="134" t="s">
        <v>58</v>
      </c>
      <c r="F5" s="134" t="s">
        <v>59</v>
      </c>
      <c r="G5" s="134" t="s">
        <v>59</v>
      </c>
      <c r="H5" s="135" t="s">
        <v>60</v>
      </c>
      <c r="I5" s="132" t="s">
        <v>49</v>
      </c>
      <c r="J5" s="133" t="s">
        <v>50</v>
      </c>
      <c r="K5" s="133" t="s">
        <v>57</v>
      </c>
      <c r="L5" s="134" t="s">
        <v>58</v>
      </c>
      <c r="M5" s="134" t="s">
        <v>58</v>
      </c>
      <c r="N5" s="166" t="s">
        <v>59</v>
      </c>
      <c r="O5" s="134" t="s">
        <v>59</v>
      </c>
      <c r="P5" s="135" t="s">
        <v>60</v>
      </c>
      <c r="Q5" s="3"/>
      <c r="R5" s="3"/>
      <c r="S5" s="3"/>
      <c r="T5" s="3"/>
      <c r="U5" s="3"/>
      <c r="V5" s="3"/>
      <c r="W5" s="3"/>
      <c r="X5" s="3"/>
    </row>
    <row r="6" spans="1:26" ht="12" customHeight="1">
      <c r="A6" s="136" t="s">
        <v>44</v>
      </c>
      <c r="B6" s="13" t="s">
        <v>44</v>
      </c>
      <c r="C6" s="13" t="s">
        <v>44</v>
      </c>
      <c r="D6" s="13" t="s">
        <v>44</v>
      </c>
      <c r="E6" s="41" t="s">
        <v>61</v>
      </c>
      <c r="F6" s="13" t="s">
        <v>44</v>
      </c>
      <c r="G6" s="41" t="s">
        <v>61</v>
      </c>
      <c r="H6" s="137" t="s">
        <v>62</v>
      </c>
      <c r="I6" s="136" t="s">
        <v>44</v>
      </c>
      <c r="J6" s="13" t="s">
        <v>44</v>
      </c>
      <c r="K6" s="13" t="s">
        <v>44</v>
      </c>
      <c r="L6" s="13" t="s">
        <v>44</v>
      </c>
      <c r="M6" s="41" t="s">
        <v>61</v>
      </c>
      <c r="N6" s="167" t="s">
        <v>44</v>
      </c>
      <c r="O6" s="41" t="s">
        <v>61</v>
      </c>
      <c r="P6" s="137" t="s">
        <v>63</v>
      </c>
      <c r="Q6" s="3"/>
      <c r="R6" s="3"/>
      <c r="S6" s="3"/>
      <c r="T6" s="3"/>
      <c r="U6" s="3"/>
      <c r="V6" s="3"/>
    </row>
    <row r="7" spans="1:26" ht="15" customHeight="1">
      <c r="A7" s="156">
        <v>0</v>
      </c>
      <c r="B7" s="154">
        <v>4.5</v>
      </c>
      <c r="C7" s="154">
        <f t="shared" ref="C7:C8" si="0">B7-A7</f>
        <v>4.5</v>
      </c>
      <c r="D7" s="154">
        <v>0.27</v>
      </c>
      <c r="E7" s="42">
        <f>D7/C7*100</f>
        <v>6.0000000000000009</v>
      </c>
      <c r="F7" s="154">
        <v>0</v>
      </c>
      <c r="G7" s="42">
        <f>F7/C7*100</f>
        <v>0</v>
      </c>
      <c r="H7" s="155"/>
      <c r="I7" s="156">
        <v>84</v>
      </c>
      <c r="J7" s="154">
        <v>87</v>
      </c>
      <c r="K7" s="154">
        <f t="shared" ref="K7:K8" si="1">J7-I7</f>
        <v>3</v>
      </c>
      <c r="L7" s="154">
        <v>1.98</v>
      </c>
      <c r="M7" s="42">
        <f>L7/K7*100</f>
        <v>66</v>
      </c>
      <c r="N7" s="154">
        <v>0.92</v>
      </c>
      <c r="O7" s="42">
        <f>N7/K7*100</f>
        <v>30.666666666666671</v>
      </c>
      <c r="P7" s="155"/>
      <c r="Q7" s="6"/>
      <c r="R7" s="3"/>
      <c r="S7" s="3"/>
      <c r="T7" s="22"/>
      <c r="U7" s="1"/>
      <c r="V7" s="3"/>
      <c r="W7" s="1"/>
    </row>
    <row r="8" spans="1:26" ht="15" customHeight="1">
      <c r="A8" s="156">
        <v>4.5</v>
      </c>
      <c r="B8" s="154">
        <v>6</v>
      </c>
      <c r="C8" s="154">
        <f t="shared" si="0"/>
        <v>1.5</v>
      </c>
      <c r="D8" s="154">
        <v>1.42</v>
      </c>
      <c r="E8" s="42">
        <f t="shared" ref="E8:E23" si="2">D8/C8*100</f>
        <v>94.666666666666671</v>
      </c>
      <c r="F8" s="154">
        <v>0.22</v>
      </c>
      <c r="G8" s="42">
        <f t="shared" ref="G8:G23" si="3">F8/C8*100</f>
        <v>14.666666666666666</v>
      </c>
      <c r="H8" s="129"/>
      <c r="I8" s="156">
        <f>J7</f>
        <v>87</v>
      </c>
      <c r="J8" s="154">
        <v>90</v>
      </c>
      <c r="K8" s="154">
        <f t="shared" si="1"/>
        <v>3</v>
      </c>
      <c r="L8" s="154">
        <v>2.73</v>
      </c>
      <c r="M8" s="42">
        <f t="shared" ref="M8:M23" si="4">L8/K8*100</f>
        <v>91</v>
      </c>
      <c r="N8" s="154">
        <v>1.47</v>
      </c>
      <c r="O8" s="42">
        <f t="shared" ref="O8:O23" si="5">N8/K8*100</f>
        <v>49</v>
      </c>
      <c r="P8" s="155"/>
      <c r="Q8" s="3"/>
      <c r="R8" s="3"/>
      <c r="S8" s="3"/>
      <c r="T8" s="23"/>
      <c r="U8" s="3"/>
      <c r="V8" s="3"/>
    </row>
    <row r="9" spans="1:26" ht="15" customHeight="1">
      <c r="A9" s="156">
        <f>B8</f>
        <v>6</v>
      </c>
      <c r="B9" s="154">
        <v>7.5</v>
      </c>
      <c r="C9" s="154">
        <f t="shared" ref="C9:C24" si="6">B9-A9</f>
        <v>1.5</v>
      </c>
      <c r="D9" s="154">
        <v>1.24</v>
      </c>
      <c r="E9" s="42">
        <f t="shared" si="2"/>
        <v>82.666666666666671</v>
      </c>
      <c r="F9" s="154">
        <v>0</v>
      </c>
      <c r="G9" s="42">
        <f t="shared" si="3"/>
        <v>0</v>
      </c>
      <c r="H9" s="129"/>
      <c r="I9" s="156">
        <f t="shared" ref="I9:I36" si="7">J8</f>
        <v>90</v>
      </c>
      <c r="J9" s="154">
        <v>93</v>
      </c>
      <c r="K9" s="154">
        <f t="shared" ref="K9:K24" si="8">J9-I9</f>
        <v>3</v>
      </c>
      <c r="L9" s="154">
        <v>1.87</v>
      </c>
      <c r="M9" s="42">
        <f t="shared" si="4"/>
        <v>62.333333333333343</v>
      </c>
      <c r="N9" s="154">
        <v>0.6</v>
      </c>
      <c r="O9" s="42">
        <f t="shared" si="5"/>
        <v>20</v>
      </c>
      <c r="P9" s="155"/>
      <c r="Q9" s="6"/>
      <c r="R9" s="3"/>
      <c r="S9" s="3"/>
      <c r="T9" s="22"/>
      <c r="U9" s="7"/>
      <c r="V9" s="3"/>
      <c r="W9" s="3"/>
    </row>
    <row r="10" spans="1:26" ht="15" customHeight="1">
      <c r="A10" s="156">
        <f t="shared" ref="A10:A36" si="9">B9</f>
        <v>7.5</v>
      </c>
      <c r="B10" s="154">
        <v>9</v>
      </c>
      <c r="C10" s="154">
        <f t="shared" si="6"/>
        <v>1.5</v>
      </c>
      <c r="D10" s="154">
        <v>1.1399999999999999</v>
      </c>
      <c r="E10" s="42">
        <f t="shared" si="2"/>
        <v>75.999999999999986</v>
      </c>
      <c r="F10" s="154">
        <v>0</v>
      </c>
      <c r="G10" s="42">
        <f t="shared" si="3"/>
        <v>0</v>
      </c>
      <c r="H10" s="129"/>
      <c r="I10" s="156">
        <f t="shared" si="7"/>
        <v>93</v>
      </c>
      <c r="J10" s="154">
        <v>96</v>
      </c>
      <c r="K10" s="154">
        <f t="shared" si="8"/>
        <v>3</v>
      </c>
      <c r="L10" s="154">
        <v>2.38</v>
      </c>
      <c r="M10" s="42">
        <f t="shared" si="4"/>
        <v>79.333333333333329</v>
      </c>
      <c r="N10" s="154">
        <v>0.4</v>
      </c>
      <c r="O10" s="42">
        <f t="shared" si="5"/>
        <v>13.333333333333334</v>
      </c>
      <c r="P10" s="155"/>
      <c r="Q10" s="3"/>
      <c r="R10" s="3"/>
      <c r="S10" s="3"/>
      <c r="T10" s="3"/>
      <c r="U10" s="3"/>
      <c r="V10" s="3"/>
    </row>
    <row r="11" spans="1:26" ht="15" customHeight="1">
      <c r="A11" s="156">
        <f t="shared" si="9"/>
        <v>9</v>
      </c>
      <c r="B11" s="154">
        <v>10.5</v>
      </c>
      <c r="C11" s="154">
        <f t="shared" si="6"/>
        <v>1.5</v>
      </c>
      <c r="D11" s="154">
        <v>1.05</v>
      </c>
      <c r="E11" s="42">
        <f t="shared" si="2"/>
        <v>70</v>
      </c>
      <c r="F11" s="154">
        <v>0.72</v>
      </c>
      <c r="G11" s="42">
        <f t="shared" si="3"/>
        <v>48</v>
      </c>
      <c r="H11" s="129"/>
      <c r="I11" s="156">
        <f t="shared" si="7"/>
        <v>96</v>
      </c>
      <c r="J11" s="154">
        <v>99</v>
      </c>
      <c r="K11" s="154">
        <f t="shared" si="8"/>
        <v>3</v>
      </c>
      <c r="L11" s="154">
        <v>1.94</v>
      </c>
      <c r="M11" s="42">
        <f t="shared" si="4"/>
        <v>64.666666666666657</v>
      </c>
      <c r="N11" s="154">
        <v>0.79</v>
      </c>
      <c r="O11" s="42">
        <f t="shared" si="5"/>
        <v>26.333333333333336</v>
      </c>
      <c r="P11" s="155"/>
      <c r="Q11" s="3"/>
      <c r="R11" s="1"/>
      <c r="S11" s="3"/>
      <c r="T11" s="1"/>
      <c r="U11" s="3"/>
      <c r="V11" s="3"/>
      <c r="W11" s="1"/>
      <c r="X11" s="3"/>
      <c r="Y11" s="3"/>
      <c r="Z11" s="3"/>
    </row>
    <row r="12" spans="1:26" ht="15" customHeight="1">
      <c r="A12" s="156">
        <f t="shared" si="9"/>
        <v>10.5</v>
      </c>
      <c r="B12" s="154">
        <v>12</v>
      </c>
      <c r="C12" s="154">
        <f t="shared" si="6"/>
        <v>1.5</v>
      </c>
      <c r="D12" s="154">
        <v>1.71</v>
      </c>
      <c r="E12" s="42">
        <f t="shared" si="2"/>
        <v>113.99999999999999</v>
      </c>
      <c r="F12" s="154">
        <v>0.57999999999999996</v>
      </c>
      <c r="G12" s="42">
        <f t="shared" si="3"/>
        <v>38.666666666666664</v>
      </c>
      <c r="H12" s="129"/>
      <c r="I12" s="156">
        <f t="shared" si="7"/>
        <v>99</v>
      </c>
      <c r="J12" s="154">
        <v>102</v>
      </c>
      <c r="K12" s="154">
        <f t="shared" si="8"/>
        <v>3</v>
      </c>
      <c r="L12" s="154">
        <v>1.1200000000000001</v>
      </c>
      <c r="M12" s="42">
        <f t="shared" si="4"/>
        <v>37.333333333333336</v>
      </c>
      <c r="N12" s="154">
        <v>0.11</v>
      </c>
      <c r="O12" s="42">
        <f t="shared" si="5"/>
        <v>3.6666666666666665</v>
      </c>
      <c r="P12" s="155"/>
      <c r="Q12" s="3"/>
      <c r="R12" s="3"/>
      <c r="S12" s="3"/>
      <c r="T12" s="3"/>
      <c r="U12" s="3"/>
      <c r="V12" s="3"/>
    </row>
    <row r="13" spans="1:26" ht="15" customHeight="1">
      <c r="A13" s="156">
        <f t="shared" si="9"/>
        <v>12</v>
      </c>
      <c r="B13" s="154">
        <v>15</v>
      </c>
      <c r="C13" s="154">
        <f t="shared" si="6"/>
        <v>3</v>
      </c>
      <c r="D13" s="154">
        <v>2.5299999999999998</v>
      </c>
      <c r="E13" s="42">
        <f t="shared" si="2"/>
        <v>84.333333333333329</v>
      </c>
      <c r="F13" s="154">
        <v>0.88</v>
      </c>
      <c r="G13" s="42">
        <f t="shared" si="3"/>
        <v>29.333333333333332</v>
      </c>
      <c r="H13" s="129"/>
      <c r="I13" s="156">
        <f t="shared" si="7"/>
        <v>102</v>
      </c>
      <c r="J13" s="154">
        <v>105</v>
      </c>
      <c r="K13" s="154">
        <f t="shared" si="8"/>
        <v>3</v>
      </c>
      <c r="L13" s="154">
        <v>1.51</v>
      </c>
      <c r="M13" s="42">
        <f t="shared" si="4"/>
        <v>50.333333333333329</v>
      </c>
      <c r="N13" s="154">
        <v>0.25</v>
      </c>
      <c r="O13" s="42">
        <f t="shared" si="5"/>
        <v>8.3333333333333321</v>
      </c>
      <c r="P13" s="155"/>
      <c r="Q13" s="3"/>
      <c r="R13" s="3"/>
      <c r="S13" s="3"/>
      <c r="T13" s="3"/>
      <c r="U13" s="3"/>
      <c r="V13" s="3"/>
    </row>
    <row r="14" spans="1:26" ht="15" customHeight="1">
      <c r="A14" s="156">
        <f t="shared" si="9"/>
        <v>15</v>
      </c>
      <c r="B14" s="154">
        <v>18</v>
      </c>
      <c r="C14" s="154">
        <f t="shared" si="6"/>
        <v>3</v>
      </c>
      <c r="D14" s="154">
        <v>2.65</v>
      </c>
      <c r="E14" s="42">
        <f t="shared" si="2"/>
        <v>88.333333333333329</v>
      </c>
      <c r="F14" s="154">
        <v>0.55000000000000004</v>
      </c>
      <c r="G14" s="42">
        <f t="shared" si="3"/>
        <v>18.333333333333336</v>
      </c>
      <c r="H14" s="129"/>
      <c r="I14" s="156">
        <f t="shared" si="7"/>
        <v>105</v>
      </c>
      <c r="J14" s="154">
        <v>108</v>
      </c>
      <c r="K14" s="154">
        <f t="shared" si="8"/>
        <v>3</v>
      </c>
      <c r="L14" s="154">
        <v>0.56000000000000005</v>
      </c>
      <c r="M14" s="42">
        <f t="shared" si="4"/>
        <v>18.666666666666668</v>
      </c>
      <c r="N14" s="154">
        <v>0.1</v>
      </c>
      <c r="O14" s="42">
        <f t="shared" si="5"/>
        <v>3.3333333333333335</v>
      </c>
      <c r="P14" s="155"/>
      <c r="Q14" s="10"/>
      <c r="R14" s="6"/>
      <c r="S14" s="3"/>
      <c r="T14" s="3"/>
      <c r="U14" s="3"/>
      <c r="V14" s="3"/>
    </row>
    <row r="15" spans="1:26" ht="15" customHeight="1">
      <c r="A15" s="156">
        <f t="shared" si="9"/>
        <v>18</v>
      </c>
      <c r="B15" s="154">
        <v>21</v>
      </c>
      <c r="C15" s="154">
        <f t="shared" si="6"/>
        <v>3</v>
      </c>
      <c r="D15" s="154">
        <v>2.74</v>
      </c>
      <c r="E15" s="42">
        <f t="shared" si="2"/>
        <v>91.333333333333343</v>
      </c>
      <c r="F15" s="154">
        <v>1.17</v>
      </c>
      <c r="G15" s="42">
        <f t="shared" si="3"/>
        <v>38.999999999999993</v>
      </c>
      <c r="H15" s="129"/>
      <c r="I15" s="156">
        <f t="shared" si="7"/>
        <v>108</v>
      </c>
      <c r="J15" s="154">
        <v>111</v>
      </c>
      <c r="K15" s="154">
        <f t="shared" si="8"/>
        <v>3</v>
      </c>
      <c r="L15" s="154">
        <v>1.58</v>
      </c>
      <c r="M15" s="42">
        <f t="shared" si="4"/>
        <v>52.666666666666671</v>
      </c>
      <c r="N15" s="154">
        <v>0.44</v>
      </c>
      <c r="O15" s="42">
        <f t="shared" si="5"/>
        <v>14.666666666666666</v>
      </c>
      <c r="P15" s="155"/>
      <c r="Q15" s="23"/>
      <c r="R15" s="3"/>
      <c r="S15" s="3"/>
      <c r="T15" s="3"/>
      <c r="U15" s="3"/>
      <c r="V15" s="3"/>
    </row>
    <row r="16" spans="1:26" ht="15" customHeight="1">
      <c r="A16" s="156">
        <f t="shared" si="9"/>
        <v>21</v>
      </c>
      <c r="B16" s="154">
        <v>24</v>
      </c>
      <c r="C16" s="154">
        <f t="shared" si="6"/>
        <v>3</v>
      </c>
      <c r="D16" s="154">
        <v>2.52</v>
      </c>
      <c r="E16" s="42">
        <f t="shared" si="2"/>
        <v>84</v>
      </c>
      <c r="F16" s="154">
        <v>0.42</v>
      </c>
      <c r="G16" s="42">
        <f t="shared" si="3"/>
        <v>13.999999999999998</v>
      </c>
      <c r="H16" s="129"/>
      <c r="I16" s="156">
        <f t="shared" si="7"/>
        <v>111</v>
      </c>
      <c r="J16" s="154">
        <v>114</v>
      </c>
      <c r="K16" s="154">
        <f t="shared" si="8"/>
        <v>3</v>
      </c>
      <c r="L16" s="154">
        <v>2.33</v>
      </c>
      <c r="M16" s="42">
        <f t="shared" si="4"/>
        <v>77.666666666666671</v>
      </c>
      <c r="N16" s="154">
        <v>1.86</v>
      </c>
      <c r="O16" s="42">
        <f t="shared" si="5"/>
        <v>62</v>
      </c>
      <c r="P16" s="155"/>
      <c r="Q16" s="10"/>
      <c r="R16" s="6"/>
      <c r="S16" s="3"/>
      <c r="T16" s="3"/>
      <c r="U16" s="3"/>
      <c r="V16" s="3"/>
    </row>
    <row r="17" spans="1:22" ht="15" customHeight="1">
      <c r="A17" s="156">
        <f t="shared" si="9"/>
        <v>24</v>
      </c>
      <c r="B17" s="154">
        <v>27</v>
      </c>
      <c r="C17" s="154">
        <f t="shared" si="6"/>
        <v>3</v>
      </c>
      <c r="D17" s="154">
        <v>0.1</v>
      </c>
      <c r="E17" s="42">
        <f t="shared" si="2"/>
        <v>3.3333333333333335</v>
      </c>
      <c r="F17" s="154">
        <v>0</v>
      </c>
      <c r="G17" s="42">
        <f t="shared" si="3"/>
        <v>0</v>
      </c>
      <c r="H17" s="129"/>
      <c r="I17" s="156">
        <f t="shared" si="7"/>
        <v>114</v>
      </c>
      <c r="J17" s="154">
        <v>117</v>
      </c>
      <c r="K17" s="154">
        <f t="shared" si="8"/>
        <v>3</v>
      </c>
      <c r="L17" s="154">
        <v>2.81</v>
      </c>
      <c r="M17" s="42">
        <f t="shared" si="4"/>
        <v>93.666666666666671</v>
      </c>
      <c r="N17" s="154">
        <v>0.49</v>
      </c>
      <c r="O17" s="42">
        <f t="shared" si="5"/>
        <v>16.333333333333332</v>
      </c>
      <c r="P17" s="155"/>
      <c r="Q17" s="3"/>
      <c r="R17" s="3"/>
      <c r="S17" s="3"/>
      <c r="T17" s="3"/>
      <c r="U17" s="3"/>
      <c r="V17" s="3"/>
    </row>
    <row r="18" spans="1:22" ht="15" customHeight="1">
      <c r="A18" s="156">
        <f t="shared" si="9"/>
        <v>27</v>
      </c>
      <c r="B18" s="154">
        <v>30</v>
      </c>
      <c r="C18" s="154">
        <f t="shared" si="6"/>
        <v>3</v>
      </c>
      <c r="D18" s="154">
        <v>2.86</v>
      </c>
      <c r="E18" s="42">
        <f t="shared" si="2"/>
        <v>95.333333333333329</v>
      </c>
      <c r="F18" s="154">
        <v>1.58</v>
      </c>
      <c r="G18" s="42">
        <f t="shared" si="3"/>
        <v>52.666666666666671</v>
      </c>
      <c r="H18" s="129"/>
      <c r="I18" s="156">
        <f t="shared" si="7"/>
        <v>117</v>
      </c>
      <c r="J18" s="154">
        <v>120</v>
      </c>
      <c r="K18" s="154">
        <f t="shared" si="8"/>
        <v>3</v>
      </c>
      <c r="L18" s="154">
        <v>1.71</v>
      </c>
      <c r="M18" s="42">
        <f t="shared" si="4"/>
        <v>56.999999999999993</v>
      </c>
      <c r="N18" s="154">
        <v>0.32</v>
      </c>
      <c r="O18" s="42">
        <f t="shared" si="5"/>
        <v>10.666666666666668</v>
      </c>
      <c r="P18" s="155"/>
      <c r="Q18" s="3"/>
      <c r="R18" s="3"/>
      <c r="S18" s="3"/>
      <c r="T18" s="3"/>
      <c r="U18" s="3"/>
      <c r="V18" s="3"/>
    </row>
    <row r="19" spans="1:22" ht="15" customHeight="1">
      <c r="A19" s="156">
        <f t="shared" si="9"/>
        <v>30</v>
      </c>
      <c r="B19" s="154">
        <v>33</v>
      </c>
      <c r="C19" s="154">
        <f t="shared" si="6"/>
        <v>3</v>
      </c>
      <c r="D19" s="154">
        <v>2.94</v>
      </c>
      <c r="E19" s="42">
        <f t="shared" si="2"/>
        <v>98</v>
      </c>
      <c r="F19" s="154">
        <v>1.64</v>
      </c>
      <c r="G19" s="42">
        <f t="shared" si="3"/>
        <v>54.666666666666664</v>
      </c>
      <c r="H19" s="129"/>
      <c r="I19" s="156">
        <f t="shared" si="7"/>
        <v>120</v>
      </c>
      <c r="J19" s="154">
        <v>122.5</v>
      </c>
      <c r="K19" s="154">
        <f>J19-I19</f>
        <v>2.5</v>
      </c>
      <c r="L19" s="154">
        <v>2.0699999999999998</v>
      </c>
      <c r="M19" s="42">
        <f t="shared" si="4"/>
        <v>82.8</v>
      </c>
      <c r="N19" s="154">
        <v>0.59</v>
      </c>
      <c r="O19" s="42">
        <f t="shared" si="5"/>
        <v>23.599999999999998</v>
      </c>
      <c r="P19" s="155"/>
      <c r="Q19" s="3"/>
      <c r="R19" s="3"/>
      <c r="S19" s="3"/>
      <c r="T19" s="3"/>
      <c r="U19" s="3"/>
      <c r="V19" s="3"/>
    </row>
    <row r="20" spans="1:22" ht="15" customHeight="1">
      <c r="A20" s="156">
        <f t="shared" si="9"/>
        <v>33</v>
      </c>
      <c r="B20" s="154">
        <v>36</v>
      </c>
      <c r="C20" s="154">
        <f t="shared" si="6"/>
        <v>3</v>
      </c>
      <c r="D20" s="154">
        <v>2.88</v>
      </c>
      <c r="E20" s="42">
        <f t="shared" si="2"/>
        <v>96</v>
      </c>
      <c r="F20" s="154">
        <v>1.89</v>
      </c>
      <c r="G20" s="42">
        <f t="shared" si="3"/>
        <v>63</v>
      </c>
      <c r="H20" s="129"/>
      <c r="I20" s="156">
        <f t="shared" si="7"/>
        <v>122.5</v>
      </c>
      <c r="J20" s="154">
        <v>123</v>
      </c>
      <c r="K20" s="154">
        <f t="shared" si="8"/>
        <v>0.5</v>
      </c>
      <c r="L20" s="154">
        <v>0.89</v>
      </c>
      <c r="M20" s="42">
        <f t="shared" si="4"/>
        <v>178</v>
      </c>
      <c r="N20" s="154">
        <v>0</v>
      </c>
      <c r="O20" s="42">
        <f t="shared" si="5"/>
        <v>0</v>
      </c>
      <c r="P20" s="155"/>
      <c r="Q20" s="3"/>
      <c r="R20" s="3"/>
      <c r="S20" s="3"/>
      <c r="T20" s="3"/>
      <c r="U20" s="3"/>
      <c r="V20" s="3"/>
    </row>
    <row r="21" spans="1:22" ht="15" customHeight="1">
      <c r="A21" s="156">
        <f t="shared" si="9"/>
        <v>36</v>
      </c>
      <c r="B21" s="154">
        <v>39</v>
      </c>
      <c r="C21" s="154">
        <f t="shared" si="6"/>
        <v>3</v>
      </c>
      <c r="D21" s="154">
        <v>2.4500000000000002</v>
      </c>
      <c r="E21" s="42">
        <f t="shared" si="2"/>
        <v>81.666666666666671</v>
      </c>
      <c r="F21" s="154">
        <v>1.75</v>
      </c>
      <c r="G21" s="42">
        <f t="shared" si="3"/>
        <v>58.333333333333336</v>
      </c>
      <c r="H21" s="129"/>
      <c r="I21" s="156">
        <f t="shared" si="7"/>
        <v>123</v>
      </c>
      <c r="J21" s="154">
        <v>126</v>
      </c>
      <c r="K21" s="154">
        <f t="shared" si="8"/>
        <v>3</v>
      </c>
      <c r="L21" s="154">
        <v>2.54</v>
      </c>
      <c r="M21" s="42">
        <f t="shared" si="4"/>
        <v>84.666666666666671</v>
      </c>
      <c r="N21" s="154">
        <v>1.1599999999999999</v>
      </c>
      <c r="O21" s="42">
        <f t="shared" si="5"/>
        <v>38.666666666666664</v>
      </c>
      <c r="P21" s="155"/>
      <c r="Q21" s="3"/>
      <c r="R21" s="3"/>
      <c r="S21" s="3"/>
      <c r="T21" s="3"/>
      <c r="U21" s="3"/>
      <c r="V21" s="3"/>
    </row>
    <row r="22" spans="1:22" s="5" customFormat="1" ht="15" customHeight="1">
      <c r="A22" s="156">
        <f t="shared" si="9"/>
        <v>39</v>
      </c>
      <c r="B22" s="154">
        <v>42</v>
      </c>
      <c r="C22" s="154">
        <f t="shared" si="6"/>
        <v>3</v>
      </c>
      <c r="D22" s="154">
        <v>2.96</v>
      </c>
      <c r="E22" s="42">
        <f t="shared" si="2"/>
        <v>98.666666666666671</v>
      </c>
      <c r="F22" s="154">
        <v>2.1800000000000002</v>
      </c>
      <c r="G22" s="42">
        <f t="shared" si="3"/>
        <v>72.666666666666671</v>
      </c>
      <c r="H22" s="129"/>
      <c r="I22" s="156">
        <f t="shared" si="7"/>
        <v>126</v>
      </c>
      <c r="J22" s="154">
        <v>126.39</v>
      </c>
      <c r="K22" s="154">
        <f t="shared" si="8"/>
        <v>0.39000000000000057</v>
      </c>
      <c r="L22" s="154">
        <v>0.39</v>
      </c>
      <c r="M22" s="42">
        <f t="shared" si="4"/>
        <v>99.999999999999858</v>
      </c>
      <c r="N22" s="154">
        <v>0</v>
      </c>
      <c r="O22" s="42">
        <f t="shared" si="5"/>
        <v>0</v>
      </c>
      <c r="P22" s="155"/>
      <c r="Q22" s="6"/>
      <c r="R22" s="6"/>
      <c r="S22" s="6"/>
      <c r="T22" s="6"/>
      <c r="U22" s="6"/>
      <c r="V22" s="6"/>
    </row>
    <row r="23" spans="1:22" s="5" customFormat="1" ht="15" customHeight="1">
      <c r="A23" s="156">
        <f t="shared" si="9"/>
        <v>42</v>
      </c>
      <c r="B23" s="154">
        <v>45</v>
      </c>
      <c r="C23" s="154">
        <f t="shared" si="6"/>
        <v>3</v>
      </c>
      <c r="D23" s="154">
        <v>2.61</v>
      </c>
      <c r="E23" s="42">
        <f t="shared" si="2"/>
        <v>87</v>
      </c>
      <c r="F23" s="154">
        <v>1.29</v>
      </c>
      <c r="G23" s="42">
        <f t="shared" si="3"/>
        <v>43</v>
      </c>
      <c r="H23" s="129"/>
      <c r="I23" s="156"/>
      <c r="J23" s="154"/>
      <c r="K23" s="154">
        <f t="shared" si="8"/>
        <v>0</v>
      </c>
      <c r="L23" s="154"/>
      <c r="M23" s="42" t="e">
        <f t="shared" si="4"/>
        <v>#DIV/0!</v>
      </c>
      <c r="N23" s="154"/>
      <c r="O23" s="42" t="e">
        <f t="shared" si="5"/>
        <v>#DIV/0!</v>
      </c>
      <c r="P23" s="155"/>
      <c r="Q23" s="6"/>
      <c r="R23" s="6"/>
      <c r="S23" s="6"/>
      <c r="T23" s="6"/>
      <c r="U23" s="6"/>
      <c r="V23" s="6"/>
    </row>
    <row r="24" spans="1:22" s="5" customFormat="1" ht="15" customHeight="1">
      <c r="A24" s="156">
        <f t="shared" si="9"/>
        <v>45</v>
      </c>
      <c r="B24" s="154">
        <v>48</v>
      </c>
      <c r="C24" s="154">
        <f t="shared" si="6"/>
        <v>3</v>
      </c>
      <c r="D24" s="154">
        <v>1.58</v>
      </c>
      <c r="E24" s="42">
        <f t="shared" ref="E24:E36" si="10">D24/C24*100</f>
        <v>52.666666666666671</v>
      </c>
      <c r="F24" s="154">
        <v>0.42</v>
      </c>
      <c r="G24" s="42">
        <f t="shared" ref="G24:G36" si="11">F24/C24*100</f>
        <v>13.999999999999998</v>
      </c>
      <c r="H24" s="129"/>
      <c r="I24" s="156"/>
      <c r="J24" s="154"/>
      <c r="K24" s="154">
        <f t="shared" si="8"/>
        <v>0</v>
      </c>
      <c r="L24" s="154"/>
      <c r="M24" s="42" t="e">
        <f t="shared" ref="M24:M36" si="12">L24/K24*100</f>
        <v>#DIV/0!</v>
      </c>
      <c r="N24" s="154"/>
      <c r="O24" s="42" t="e">
        <f t="shared" ref="O24:O36" si="13">N24/K24*100</f>
        <v>#DIV/0!</v>
      </c>
      <c r="P24" s="155"/>
      <c r="Q24" s="6"/>
      <c r="R24" s="6"/>
      <c r="S24" s="6"/>
      <c r="T24" s="6"/>
      <c r="U24" s="6"/>
      <c r="V24" s="6"/>
    </row>
    <row r="25" spans="1:22" s="5" customFormat="1" ht="15" customHeight="1">
      <c r="A25" s="156">
        <f t="shared" si="9"/>
        <v>48</v>
      </c>
      <c r="B25" s="154">
        <v>51</v>
      </c>
      <c r="C25" s="154">
        <f t="shared" ref="C25:C36" si="14">B25-A25</f>
        <v>3</v>
      </c>
      <c r="D25" s="154">
        <v>2.19</v>
      </c>
      <c r="E25" s="42">
        <f t="shared" si="10"/>
        <v>73</v>
      </c>
      <c r="F25" s="154">
        <v>0.54</v>
      </c>
      <c r="G25" s="42">
        <f t="shared" si="11"/>
        <v>18.000000000000004</v>
      </c>
      <c r="H25" s="129"/>
      <c r="I25" s="156"/>
      <c r="J25" s="154"/>
      <c r="K25" s="154">
        <f t="shared" ref="K25:K36" si="15">J25-I25</f>
        <v>0</v>
      </c>
      <c r="L25" s="154"/>
      <c r="M25" s="42" t="e">
        <f t="shared" si="12"/>
        <v>#DIV/0!</v>
      </c>
      <c r="N25" s="154"/>
      <c r="O25" s="42" t="e">
        <f t="shared" si="13"/>
        <v>#DIV/0!</v>
      </c>
      <c r="P25" s="155"/>
      <c r="Q25" s="6"/>
      <c r="R25" s="6"/>
      <c r="S25" s="6"/>
      <c r="T25" s="6"/>
      <c r="U25" s="6"/>
      <c r="V25" s="6"/>
    </row>
    <row r="26" spans="1:22" s="5" customFormat="1" ht="15" customHeight="1">
      <c r="A26" s="156">
        <f t="shared" si="9"/>
        <v>51</v>
      </c>
      <c r="B26" s="154">
        <v>54</v>
      </c>
      <c r="C26" s="154">
        <f t="shared" si="14"/>
        <v>3</v>
      </c>
      <c r="D26" s="154">
        <v>2.17</v>
      </c>
      <c r="E26" s="42">
        <f t="shared" si="10"/>
        <v>72.333333333333329</v>
      </c>
      <c r="F26" s="154">
        <v>1.08</v>
      </c>
      <c r="G26" s="42">
        <f t="shared" si="11"/>
        <v>36.000000000000007</v>
      </c>
      <c r="H26" s="129"/>
      <c r="I26" s="156"/>
      <c r="J26" s="154"/>
      <c r="K26" s="154">
        <f t="shared" si="15"/>
        <v>0</v>
      </c>
      <c r="L26" s="154"/>
      <c r="M26" s="42" t="e">
        <f t="shared" si="12"/>
        <v>#DIV/0!</v>
      </c>
      <c r="N26" s="154"/>
      <c r="O26" s="42" t="e">
        <f t="shared" si="13"/>
        <v>#DIV/0!</v>
      </c>
      <c r="P26" s="155"/>
      <c r="Q26" s="6"/>
      <c r="R26" s="6"/>
      <c r="S26" s="6"/>
      <c r="T26" s="6"/>
      <c r="U26" s="6"/>
      <c r="V26" s="6"/>
    </row>
    <row r="27" spans="1:22" s="5" customFormat="1" ht="15" customHeight="1">
      <c r="A27" s="156">
        <f t="shared" si="9"/>
        <v>54</v>
      </c>
      <c r="B27" s="154">
        <v>57</v>
      </c>
      <c r="C27" s="154">
        <f t="shared" si="14"/>
        <v>3</v>
      </c>
      <c r="D27" s="154">
        <v>2.2599999999999998</v>
      </c>
      <c r="E27" s="42">
        <f t="shared" si="10"/>
        <v>75.333333333333329</v>
      </c>
      <c r="F27" s="154">
        <v>1.19</v>
      </c>
      <c r="G27" s="42">
        <f t="shared" si="11"/>
        <v>39.666666666666664</v>
      </c>
      <c r="H27" s="129"/>
      <c r="I27" s="156"/>
      <c r="J27" s="154"/>
      <c r="K27" s="154">
        <f t="shared" si="15"/>
        <v>0</v>
      </c>
      <c r="L27" s="154"/>
      <c r="M27" s="42" t="e">
        <f t="shared" si="12"/>
        <v>#DIV/0!</v>
      </c>
      <c r="N27" s="154"/>
      <c r="O27" s="42" t="e">
        <f t="shared" si="13"/>
        <v>#DIV/0!</v>
      </c>
      <c r="P27" s="155"/>
      <c r="Q27" s="6"/>
      <c r="R27" s="6"/>
      <c r="S27" s="6"/>
      <c r="T27" s="6"/>
      <c r="U27" s="6"/>
      <c r="V27" s="6"/>
    </row>
    <row r="28" spans="1:22" s="5" customFormat="1" ht="15" customHeight="1">
      <c r="A28" s="156">
        <f t="shared" si="9"/>
        <v>57</v>
      </c>
      <c r="B28" s="154">
        <v>60</v>
      </c>
      <c r="C28" s="154">
        <f t="shared" si="14"/>
        <v>3</v>
      </c>
      <c r="D28" s="154">
        <v>2.71</v>
      </c>
      <c r="E28" s="42">
        <f t="shared" si="10"/>
        <v>90.333333333333329</v>
      </c>
      <c r="F28" s="154">
        <v>1.6</v>
      </c>
      <c r="G28" s="42">
        <f t="shared" si="11"/>
        <v>53.333333333333336</v>
      </c>
      <c r="H28" s="129"/>
      <c r="I28" s="156"/>
      <c r="J28" s="154"/>
      <c r="K28" s="154">
        <f t="shared" si="15"/>
        <v>0</v>
      </c>
      <c r="L28" s="154"/>
      <c r="M28" s="42" t="e">
        <f t="shared" si="12"/>
        <v>#DIV/0!</v>
      </c>
      <c r="N28" s="154"/>
      <c r="O28" s="42" t="e">
        <f t="shared" si="13"/>
        <v>#DIV/0!</v>
      </c>
      <c r="P28" s="155"/>
      <c r="Q28" s="6"/>
      <c r="R28" s="6"/>
      <c r="S28" s="6"/>
      <c r="T28" s="6"/>
      <c r="U28" s="6"/>
      <c r="V28" s="6"/>
    </row>
    <row r="29" spans="1:22" s="5" customFormat="1" ht="15" customHeight="1">
      <c r="A29" s="156">
        <f t="shared" si="9"/>
        <v>60</v>
      </c>
      <c r="B29" s="154">
        <v>63</v>
      </c>
      <c r="C29" s="154">
        <f t="shared" si="14"/>
        <v>3</v>
      </c>
      <c r="D29" s="154">
        <v>1.71</v>
      </c>
      <c r="E29" s="42">
        <f t="shared" si="10"/>
        <v>56.999999999999993</v>
      </c>
      <c r="F29" s="154">
        <v>0.4</v>
      </c>
      <c r="G29" s="42">
        <f t="shared" si="11"/>
        <v>13.333333333333334</v>
      </c>
      <c r="H29" s="129"/>
      <c r="I29" s="156"/>
      <c r="J29" s="154"/>
      <c r="K29" s="154">
        <f t="shared" si="15"/>
        <v>0</v>
      </c>
      <c r="L29" s="154"/>
      <c r="M29" s="42" t="e">
        <f t="shared" si="12"/>
        <v>#DIV/0!</v>
      </c>
      <c r="N29" s="154"/>
      <c r="O29" s="42" t="e">
        <f t="shared" si="13"/>
        <v>#DIV/0!</v>
      </c>
      <c r="P29" s="155"/>
      <c r="Q29" s="6"/>
      <c r="R29" s="6"/>
      <c r="S29" s="6"/>
      <c r="T29" s="6"/>
      <c r="U29" s="6"/>
      <c r="V29" s="6"/>
    </row>
    <row r="30" spans="1:22" s="5" customFormat="1" ht="15" customHeight="1">
      <c r="A30" s="156">
        <f t="shared" si="9"/>
        <v>63</v>
      </c>
      <c r="B30" s="154">
        <v>66</v>
      </c>
      <c r="C30" s="154">
        <f t="shared" si="14"/>
        <v>3</v>
      </c>
      <c r="D30" s="154">
        <v>1.61</v>
      </c>
      <c r="E30" s="42">
        <f t="shared" si="10"/>
        <v>53.666666666666671</v>
      </c>
      <c r="F30" s="154">
        <v>0</v>
      </c>
      <c r="G30" s="42">
        <f t="shared" si="11"/>
        <v>0</v>
      </c>
      <c r="H30" s="129"/>
      <c r="I30" s="156"/>
      <c r="J30" s="154"/>
      <c r="K30" s="154">
        <f t="shared" si="15"/>
        <v>0</v>
      </c>
      <c r="L30" s="154"/>
      <c r="M30" s="42" t="e">
        <f t="shared" si="12"/>
        <v>#DIV/0!</v>
      </c>
      <c r="N30" s="154"/>
      <c r="O30" s="42" t="e">
        <f t="shared" si="13"/>
        <v>#DIV/0!</v>
      </c>
      <c r="P30" s="155"/>
      <c r="Q30" s="6"/>
      <c r="R30" s="6"/>
      <c r="S30" s="6"/>
      <c r="T30" s="6"/>
      <c r="U30" s="6"/>
      <c r="V30" s="6"/>
    </row>
    <row r="31" spans="1:22" s="5" customFormat="1" ht="15" customHeight="1">
      <c r="A31" s="156">
        <f t="shared" si="9"/>
        <v>66</v>
      </c>
      <c r="B31" s="154">
        <v>69</v>
      </c>
      <c r="C31" s="154">
        <f t="shared" si="14"/>
        <v>3</v>
      </c>
      <c r="D31" s="154">
        <v>2.35</v>
      </c>
      <c r="E31" s="42">
        <f t="shared" si="10"/>
        <v>78.333333333333329</v>
      </c>
      <c r="F31" s="154">
        <v>0.46</v>
      </c>
      <c r="G31" s="42">
        <f t="shared" si="11"/>
        <v>15.333333333333336</v>
      </c>
      <c r="H31" s="129"/>
      <c r="I31" s="156"/>
      <c r="J31" s="154"/>
      <c r="K31" s="154">
        <f t="shared" si="15"/>
        <v>0</v>
      </c>
      <c r="L31" s="154"/>
      <c r="M31" s="42" t="e">
        <f t="shared" si="12"/>
        <v>#DIV/0!</v>
      </c>
      <c r="N31" s="154"/>
      <c r="O31" s="42" t="e">
        <f t="shared" si="13"/>
        <v>#DIV/0!</v>
      </c>
      <c r="P31" s="155"/>
      <c r="Q31" s="6"/>
      <c r="R31" s="6"/>
      <c r="S31" s="6"/>
      <c r="T31" s="6"/>
      <c r="U31" s="6"/>
      <c r="V31" s="6"/>
    </row>
    <row r="32" spans="1:22" s="5" customFormat="1" ht="15" customHeight="1">
      <c r="A32" s="156">
        <f t="shared" si="9"/>
        <v>69</v>
      </c>
      <c r="B32" s="154">
        <v>72</v>
      </c>
      <c r="C32" s="154">
        <f t="shared" si="14"/>
        <v>3</v>
      </c>
      <c r="D32" s="154">
        <v>1.8</v>
      </c>
      <c r="E32" s="42">
        <f t="shared" si="10"/>
        <v>60</v>
      </c>
      <c r="F32" s="154">
        <v>0.89</v>
      </c>
      <c r="G32" s="42">
        <f t="shared" si="11"/>
        <v>29.666666666666668</v>
      </c>
      <c r="H32" s="129"/>
      <c r="I32" s="156"/>
      <c r="J32" s="154"/>
      <c r="K32" s="154">
        <f t="shared" si="15"/>
        <v>0</v>
      </c>
      <c r="L32" s="154"/>
      <c r="M32" s="42" t="e">
        <f t="shared" si="12"/>
        <v>#DIV/0!</v>
      </c>
      <c r="N32" s="154"/>
      <c r="O32" s="42" t="e">
        <f t="shared" si="13"/>
        <v>#DIV/0!</v>
      </c>
      <c r="P32" s="155"/>
      <c r="Q32" s="6"/>
      <c r="R32" s="6"/>
      <c r="S32" s="6"/>
      <c r="T32" s="6"/>
      <c r="U32" s="6"/>
      <c r="V32" s="6"/>
    </row>
    <row r="33" spans="1:24" s="5" customFormat="1" ht="15" customHeight="1">
      <c r="A33" s="156">
        <f t="shared" si="9"/>
        <v>72</v>
      </c>
      <c r="B33" s="154">
        <v>75</v>
      </c>
      <c r="C33" s="154">
        <f t="shared" si="14"/>
        <v>3</v>
      </c>
      <c r="D33" s="154">
        <v>0.79</v>
      </c>
      <c r="E33" s="42">
        <f t="shared" si="10"/>
        <v>26.333333333333336</v>
      </c>
      <c r="F33" s="154">
        <v>0.3</v>
      </c>
      <c r="G33" s="42">
        <f t="shared" si="11"/>
        <v>10</v>
      </c>
      <c r="H33" s="129"/>
      <c r="I33" s="156"/>
      <c r="J33" s="154"/>
      <c r="K33" s="154">
        <f t="shared" si="15"/>
        <v>0</v>
      </c>
      <c r="L33" s="154"/>
      <c r="M33" s="42" t="e">
        <f t="shared" si="12"/>
        <v>#DIV/0!</v>
      </c>
      <c r="N33" s="154"/>
      <c r="O33" s="42" t="e">
        <f t="shared" si="13"/>
        <v>#DIV/0!</v>
      </c>
      <c r="P33" s="155"/>
      <c r="Q33" s="6"/>
      <c r="R33" s="6"/>
      <c r="S33" s="6"/>
      <c r="T33" s="6"/>
      <c r="U33" s="6"/>
      <c r="V33" s="6"/>
    </row>
    <row r="34" spans="1:24" s="5" customFormat="1" ht="15" customHeight="1">
      <c r="A34" s="156">
        <f t="shared" si="9"/>
        <v>75</v>
      </c>
      <c r="B34" s="154">
        <v>78</v>
      </c>
      <c r="C34" s="154">
        <f t="shared" si="14"/>
        <v>3</v>
      </c>
      <c r="D34" s="154">
        <v>2.12</v>
      </c>
      <c r="E34" s="42">
        <f t="shared" si="10"/>
        <v>70.666666666666671</v>
      </c>
      <c r="F34" s="154">
        <v>0.75</v>
      </c>
      <c r="G34" s="42">
        <f t="shared" si="11"/>
        <v>25</v>
      </c>
      <c r="H34" s="129"/>
      <c r="I34" s="156"/>
      <c r="J34" s="154"/>
      <c r="K34" s="154">
        <f t="shared" si="15"/>
        <v>0</v>
      </c>
      <c r="L34" s="154"/>
      <c r="M34" s="42" t="e">
        <f t="shared" si="12"/>
        <v>#DIV/0!</v>
      </c>
      <c r="N34" s="154"/>
      <c r="O34" s="42" t="e">
        <f t="shared" si="13"/>
        <v>#DIV/0!</v>
      </c>
      <c r="P34" s="155"/>
      <c r="Q34" s="6"/>
      <c r="R34" s="6"/>
      <c r="S34" s="6"/>
      <c r="T34" s="6"/>
      <c r="U34" s="6"/>
      <c r="V34" s="6"/>
    </row>
    <row r="35" spans="1:24" s="5" customFormat="1" ht="15" customHeight="1">
      <c r="A35" s="156">
        <f t="shared" si="9"/>
        <v>78</v>
      </c>
      <c r="B35" s="154">
        <v>81</v>
      </c>
      <c r="C35" s="154">
        <f t="shared" si="14"/>
        <v>3</v>
      </c>
      <c r="D35" s="154">
        <v>0.9</v>
      </c>
      <c r="E35" s="42">
        <f t="shared" si="10"/>
        <v>30</v>
      </c>
      <c r="F35" s="154">
        <v>0</v>
      </c>
      <c r="G35" s="42">
        <f t="shared" si="11"/>
        <v>0</v>
      </c>
      <c r="H35" s="129"/>
      <c r="I35" s="156"/>
      <c r="J35" s="154"/>
      <c r="K35" s="154">
        <f t="shared" si="15"/>
        <v>0</v>
      </c>
      <c r="L35" s="154"/>
      <c r="M35" s="42" t="e">
        <f t="shared" si="12"/>
        <v>#DIV/0!</v>
      </c>
      <c r="N35" s="154"/>
      <c r="O35" s="42" t="e">
        <f t="shared" si="13"/>
        <v>#DIV/0!</v>
      </c>
      <c r="P35" s="155"/>
      <c r="Q35" s="6"/>
      <c r="R35" s="6"/>
      <c r="S35" s="6"/>
      <c r="T35" s="6"/>
      <c r="U35" s="6"/>
      <c r="V35" s="6"/>
    </row>
    <row r="36" spans="1:24" s="5" customFormat="1" ht="15" customHeight="1" thickBot="1">
      <c r="A36" s="157">
        <f t="shared" si="9"/>
        <v>81</v>
      </c>
      <c r="B36" s="158">
        <v>84</v>
      </c>
      <c r="C36" s="158">
        <f t="shared" si="14"/>
        <v>3</v>
      </c>
      <c r="D36" s="158">
        <v>2.91</v>
      </c>
      <c r="E36" s="130">
        <f t="shared" si="10"/>
        <v>97.000000000000014</v>
      </c>
      <c r="F36" s="158">
        <v>1.03</v>
      </c>
      <c r="G36" s="130">
        <f t="shared" si="11"/>
        <v>34.333333333333336</v>
      </c>
      <c r="H36" s="131"/>
      <c r="I36" s="157"/>
      <c r="J36" s="158"/>
      <c r="K36" s="158">
        <f t="shared" si="15"/>
        <v>0</v>
      </c>
      <c r="L36" s="158"/>
      <c r="M36" s="130" t="e">
        <f t="shared" si="12"/>
        <v>#DIV/0!</v>
      </c>
      <c r="N36" s="158"/>
      <c r="O36" s="130" t="e">
        <f t="shared" si="13"/>
        <v>#DIV/0!</v>
      </c>
      <c r="P36" s="159"/>
      <c r="Q36" s="6"/>
      <c r="R36" s="6"/>
      <c r="S36" s="6"/>
      <c r="T36" s="6"/>
      <c r="U36" s="6"/>
      <c r="V36" s="6"/>
    </row>
    <row r="37" spans="1:24" s="5" customFormat="1" ht="15">
      <c r="A37" s="16"/>
      <c r="B37" s="12"/>
      <c r="C37" s="12"/>
      <c r="D37" s="38"/>
      <c r="E37" s="38"/>
      <c r="F37"/>
      <c r="G37"/>
      <c r="H37" s="38"/>
      <c r="I37" s="12"/>
      <c r="J37" s="11"/>
      <c r="K37" s="11"/>
      <c r="L37" s="44"/>
      <c r="M37" s="126"/>
      <c r="N37" s="164"/>
      <c r="O37" s="46"/>
      <c r="P37" s="46"/>
      <c r="Q37" s="6"/>
      <c r="R37" s="6"/>
      <c r="S37" s="6"/>
      <c r="T37" s="6"/>
      <c r="U37" s="6"/>
      <c r="V37" s="6"/>
    </row>
    <row r="38" spans="1:24" s="5" customFormat="1" ht="15.75" thickBot="1">
      <c r="A38"/>
      <c r="B38" s="12"/>
      <c r="C38" s="12"/>
      <c r="D38" s="38"/>
      <c r="E38" s="38"/>
      <c r="F38" s="39"/>
      <c r="G38" s="39"/>
      <c r="H38" s="38"/>
      <c r="I38" s="12"/>
      <c r="J38" s="12"/>
      <c r="K38" s="12"/>
      <c r="L38" s="49"/>
      <c r="M38" s="3"/>
      <c r="N38" s="163"/>
      <c r="O38" s="48"/>
      <c r="P38" s="48"/>
      <c r="Q38" s="6"/>
      <c r="R38" s="6"/>
      <c r="S38" s="6"/>
      <c r="T38" s="6"/>
      <c r="U38" s="6"/>
      <c r="V38" s="6"/>
    </row>
    <row r="39" spans="1:24" s="5" customFormat="1" ht="12" customHeight="1">
      <c r="A39" s="138"/>
      <c r="B39" s="139"/>
      <c r="C39" s="139"/>
      <c r="D39" s="140"/>
      <c r="E39" s="140"/>
      <c r="F39" s="141"/>
      <c r="G39" s="141"/>
      <c r="H39" s="140"/>
      <c r="I39" s="139"/>
      <c r="J39" s="141"/>
      <c r="K39" s="141"/>
      <c r="L39" s="142"/>
      <c r="M39" s="141"/>
      <c r="N39" s="162"/>
      <c r="O39" s="143" t="s">
        <v>64</v>
      </c>
      <c r="P39" s="144"/>
      <c r="Q39" s="9"/>
      <c r="R39" s="6"/>
      <c r="S39" s="6"/>
      <c r="T39" s="6"/>
      <c r="U39" s="6"/>
      <c r="V39" s="6"/>
    </row>
    <row r="40" spans="1:24" s="5" customFormat="1" ht="12" customHeight="1">
      <c r="A40" s="145"/>
      <c r="B40" s="12"/>
      <c r="C40" s="12"/>
      <c r="D40" s="38"/>
      <c r="E40" s="38"/>
      <c r="F40" s="39" t="s">
        <v>53</v>
      </c>
      <c r="G40" s="39"/>
      <c r="H40" s="38"/>
      <c r="I40" s="12"/>
      <c r="J40" s="12"/>
      <c r="K40" s="12"/>
      <c r="L40" s="49"/>
      <c r="M40" s="126"/>
      <c r="N40" s="163"/>
      <c r="O40" s="48"/>
      <c r="P40" s="146"/>
      <c r="Q40" s="3"/>
      <c r="R40" s="6"/>
      <c r="S40" s="6"/>
      <c r="T40" s="6"/>
      <c r="U40" s="6"/>
      <c r="V40" s="6"/>
    </row>
    <row r="41" spans="1:24" s="5" customFormat="1" ht="12" customHeight="1">
      <c r="A41" s="147" t="s">
        <v>54</v>
      </c>
      <c r="B41" s="12"/>
      <c r="C41" s="12"/>
      <c r="D41" s="40"/>
      <c r="E41" s="38"/>
      <c r="F41" s="38"/>
      <c r="G41" s="38"/>
      <c r="H41" s="46" t="s">
        <v>55</v>
      </c>
      <c r="I41" s="12"/>
      <c r="J41" s="12"/>
      <c r="K41" s="12"/>
      <c r="L41" s="49"/>
      <c r="M41" s="46"/>
      <c r="N41" s="164" t="s">
        <v>33</v>
      </c>
      <c r="O41" s="47" t="s">
        <v>56</v>
      </c>
      <c r="P41" s="148"/>
      <c r="Q41" s="3"/>
      <c r="R41" s="6"/>
      <c r="S41" s="6"/>
      <c r="T41" s="6"/>
      <c r="U41" s="6"/>
      <c r="V41" s="6"/>
    </row>
    <row r="42" spans="1:24" s="5" customFormat="1" ht="12" customHeight="1" thickBot="1">
      <c r="A42" s="149"/>
      <c r="B42" s="150"/>
      <c r="C42" s="150"/>
      <c r="D42" s="151"/>
      <c r="E42" s="151"/>
      <c r="F42" s="151"/>
      <c r="G42" s="151"/>
      <c r="H42" s="151"/>
      <c r="I42" s="150"/>
      <c r="J42" s="150"/>
      <c r="K42" s="150"/>
      <c r="L42" s="151"/>
      <c r="M42" s="151"/>
      <c r="N42" s="165"/>
      <c r="O42" s="152"/>
      <c r="P42" s="153"/>
      <c r="Q42" s="3"/>
      <c r="R42" s="6"/>
      <c r="S42" s="6"/>
      <c r="T42" s="6"/>
      <c r="U42" s="6"/>
      <c r="V42" s="6"/>
    </row>
    <row r="43" spans="1:24" s="5" customFormat="1" ht="12" customHeight="1">
      <c r="A43" s="132" t="s">
        <v>49</v>
      </c>
      <c r="B43" s="133" t="s">
        <v>50</v>
      </c>
      <c r="C43" s="133" t="s">
        <v>57</v>
      </c>
      <c r="D43" s="134" t="s">
        <v>58</v>
      </c>
      <c r="E43" s="134" t="s">
        <v>58</v>
      </c>
      <c r="F43" s="134" t="s">
        <v>59</v>
      </c>
      <c r="G43" s="134" t="s">
        <v>59</v>
      </c>
      <c r="H43" s="135" t="s">
        <v>60</v>
      </c>
      <c r="I43" s="132" t="s">
        <v>49</v>
      </c>
      <c r="J43" s="133" t="s">
        <v>50</v>
      </c>
      <c r="K43" s="133" t="s">
        <v>57</v>
      </c>
      <c r="L43" s="134" t="s">
        <v>58</v>
      </c>
      <c r="M43" s="134" t="s">
        <v>58</v>
      </c>
      <c r="N43" s="166" t="s">
        <v>59</v>
      </c>
      <c r="O43" s="134" t="s">
        <v>59</v>
      </c>
      <c r="P43" s="135" t="s">
        <v>60</v>
      </c>
      <c r="Q43" s="3"/>
      <c r="R43" s="6"/>
      <c r="S43" s="6"/>
      <c r="T43" s="6"/>
      <c r="U43" s="6"/>
      <c r="V43" s="6"/>
      <c r="W43" s="6"/>
    </row>
    <row r="44" spans="1:24" s="5" customFormat="1" ht="12" customHeight="1">
      <c r="A44" s="136" t="s">
        <v>44</v>
      </c>
      <c r="B44" s="13" t="s">
        <v>44</v>
      </c>
      <c r="C44" s="13" t="s">
        <v>44</v>
      </c>
      <c r="D44" s="13" t="s">
        <v>44</v>
      </c>
      <c r="E44" s="41" t="s">
        <v>61</v>
      </c>
      <c r="F44" s="13" t="s">
        <v>44</v>
      </c>
      <c r="G44" s="41" t="s">
        <v>61</v>
      </c>
      <c r="H44" s="137" t="s">
        <v>62</v>
      </c>
      <c r="I44" s="136" t="s">
        <v>44</v>
      </c>
      <c r="J44" s="13" t="s">
        <v>44</v>
      </c>
      <c r="K44" s="13" t="s">
        <v>44</v>
      </c>
      <c r="L44" s="13" t="s">
        <v>44</v>
      </c>
      <c r="M44" s="41" t="s">
        <v>61</v>
      </c>
      <c r="N44" s="167" t="s">
        <v>44</v>
      </c>
      <c r="O44" s="41" t="s">
        <v>61</v>
      </c>
      <c r="P44" s="137" t="s">
        <v>63</v>
      </c>
      <c r="Q44" s="3"/>
      <c r="R44" s="6"/>
      <c r="S44" s="6"/>
      <c r="T44" s="6"/>
      <c r="U44" s="6"/>
      <c r="V44" s="6"/>
      <c r="W44" s="6"/>
    </row>
    <row r="45" spans="1:24" s="5" customFormat="1" ht="12" customHeight="1">
      <c r="A45" s="156"/>
      <c r="B45" s="154"/>
      <c r="C45" s="154">
        <f t="shared" ref="C45:C46" si="16">B45-A45</f>
        <v>0</v>
      </c>
      <c r="D45" s="154"/>
      <c r="E45" s="42" t="e">
        <f>D45/C45*100</f>
        <v>#DIV/0!</v>
      </c>
      <c r="F45" s="154"/>
      <c r="G45" s="42" t="e">
        <f>F45/C45*100</f>
        <v>#DIV/0!</v>
      </c>
      <c r="H45" s="155"/>
      <c r="I45" s="156"/>
      <c r="J45" s="154"/>
      <c r="K45" s="154">
        <f t="shared" ref="K45:K46" si="17">J45-I45</f>
        <v>0</v>
      </c>
      <c r="L45" s="154"/>
      <c r="M45" s="42" t="e">
        <f>L45/K45*100</f>
        <v>#DIV/0!</v>
      </c>
      <c r="N45" s="154"/>
      <c r="O45" s="42" t="e">
        <f>N45/K45*100</f>
        <v>#DIV/0!</v>
      </c>
      <c r="P45" s="155"/>
      <c r="Q45" s="6"/>
      <c r="R45" s="6"/>
      <c r="S45" s="6"/>
      <c r="T45" s="6"/>
      <c r="U45" s="6"/>
      <c r="V45" s="6"/>
      <c r="W45" s="6"/>
    </row>
    <row r="46" spans="1:24" s="5" customFormat="1" ht="12" customHeight="1">
      <c r="A46" s="156"/>
      <c r="B46" s="154"/>
      <c r="C46" s="154">
        <f t="shared" si="16"/>
        <v>0</v>
      </c>
      <c r="D46" s="154"/>
      <c r="E46" s="42" t="e">
        <f t="shared" ref="E46:E61" si="18">D46/C46*100</f>
        <v>#DIV/0!</v>
      </c>
      <c r="F46" s="154"/>
      <c r="G46" s="42" t="e">
        <f t="shared" ref="G46:G61" si="19">F46/C46*100</f>
        <v>#DIV/0!</v>
      </c>
      <c r="H46" s="129"/>
      <c r="I46" s="156"/>
      <c r="J46" s="154"/>
      <c r="K46" s="154">
        <f t="shared" si="17"/>
        <v>0</v>
      </c>
      <c r="L46" s="154"/>
      <c r="M46" s="42" t="e">
        <f t="shared" ref="M46:M61" si="20">L46/K46*100</f>
        <v>#DIV/0!</v>
      </c>
      <c r="N46" s="154"/>
      <c r="O46" s="42" t="e">
        <f t="shared" ref="O46:O61" si="21">N46/K46*100</f>
        <v>#DIV/0!</v>
      </c>
      <c r="P46" s="155"/>
      <c r="Q46" s="3"/>
      <c r="R46" s="6"/>
      <c r="S46" s="6"/>
      <c r="T46" s="6"/>
      <c r="U46" s="6"/>
      <c r="V46" s="6"/>
      <c r="W46" s="6"/>
    </row>
    <row r="47" spans="1:24" s="8" customFormat="1" ht="12" customHeight="1">
      <c r="A47" s="156"/>
      <c r="B47" s="154"/>
      <c r="C47" s="154">
        <f t="shared" ref="C47:C62" si="22">B47-A47</f>
        <v>0</v>
      </c>
      <c r="D47" s="154"/>
      <c r="E47" s="42" t="e">
        <f t="shared" si="18"/>
        <v>#DIV/0!</v>
      </c>
      <c r="F47" s="154"/>
      <c r="G47" s="42" t="e">
        <f t="shared" si="19"/>
        <v>#DIV/0!</v>
      </c>
      <c r="H47" s="129"/>
      <c r="I47" s="156"/>
      <c r="J47" s="154"/>
      <c r="K47" s="154">
        <f t="shared" ref="K47:K62" si="23">J47-I47</f>
        <v>0</v>
      </c>
      <c r="L47" s="154"/>
      <c r="M47" s="42" t="e">
        <f t="shared" si="20"/>
        <v>#DIV/0!</v>
      </c>
      <c r="N47" s="154"/>
      <c r="O47" s="42" t="e">
        <f t="shared" si="21"/>
        <v>#DIV/0!</v>
      </c>
      <c r="P47" s="155"/>
      <c r="Q47" s="6"/>
      <c r="R47" s="3"/>
      <c r="S47" s="17"/>
      <c r="T47" s="3"/>
      <c r="U47" s="17"/>
      <c r="V47" s="3"/>
      <c r="W47" s="9"/>
      <c r="X47" s="9"/>
    </row>
    <row r="48" spans="1:24" ht="12" customHeight="1">
      <c r="A48" s="156"/>
      <c r="B48" s="154"/>
      <c r="C48" s="154">
        <f t="shared" si="22"/>
        <v>0</v>
      </c>
      <c r="D48" s="154"/>
      <c r="E48" s="42" t="e">
        <f t="shared" si="18"/>
        <v>#DIV/0!</v>
      </c>
      <c r="F48" s="154"/>
      <c r="G48" s="42" t="e">
        <f t="shared" si="19"/>
        <v>#DIV/0!</v>
      </c>
      <c r="H48" s="129"/>
      <c r="I48" s="156"/>
      <c r="J48" s="154"/>
      <c r="K48" s="154">
        <f t="shared" si="23"/>
        <v>0</v>
      </c>
      <c r="L48" s="154"/>
      <c r="M48" s="42" t="e">
        <f t="shared" si="20"/>
        <v>#DIV/0!</v>
      </c>
      <c r="N48" s="154"/>
      <c r="O48" s="42" t="e">
        <f t="shared" si="21"/>
        <v>#DIV/0!</v>
      </c>
      <c r="P48" s="155"/>
      <c r="Q48" s="3"/>
      <c r="R48" s="3"/>
      <c r="S48" s="3"/>
      <c r="T48" s="3"/>
      <c r="U48" s="3"/>
      <c r="V48" s="3"/>
    </row>
    <row r="49" spans="1:22" ht="12" customHeight="1">
      <c r="A49" s="156"/>
      <c r="B49" s="154"/>
      <c r="C49" s="154">
        <f t="shared" si="22"/>
        <v>0</v>
      </c>
      <c r="D49" s="154"/>
      <c r="E49" s="42" t="e">
        <f t="shared" si="18"/>
        <v>#DIV/0!</v>
      </c>
      <c r="F49" s="154"/>
      <c r="G49" s="42" t="e">
        <f t="shared" si="19"/>
        <v>#DIV/0!</v>
      </c>
      <c r="H49" s="129"/>
      <c r="I49" s="156"/>
      <c r="J49" s="154"/>
      <c r="K49" s="154">
        <f t="shared" si="23"/>
        <v>0</v>
      </c>
      <c r="L49" s="154"/>
      <c r="M49" s="42" t="e">
        <f t="shared" si="20"/>
        <v>#DIV/0!</v>
      </c>
      <c r="N49" s="154"/>
      <c r="O49" s="42" t="e">
        <f t="shared" si="21"/>
        <v>#DIV/0!</v>
      </c>
      <c r="P49" s="155"/>
      <c r="Q49" s="3"/>
      <c r="R49" s="3"/>
      <c r="S49" s="20"/>
      <c r="T49" s="21"/>
      <c r="U49" s="20"/>
      <c r="V49" s="21"/>
    </row>
    <row r="50" spans="1:22" ht="12" customHeight="1">
      <c r="A50" s="156"/>
      <c r="B50" s="154"/>
      <c r="C50" s="154">
        <f t="shared" si="22"/>
        <v>0</v>
      </c>
      <c r="D50" s="154"/>
      <c r="E50" s="42" t="e">
        <f t="shared" si="18"/>
        <v>#DIV/0!</v>
      </c>
      <c r="F50" s="154"/>
      <c r="G50" s="42" t="e">
        <f t="shared" si="19"/>
        <v>#DIV/0!</v>
      </c>
      <c r="H50" s="129"/>
      <c r="I50" s="156"/>
      <c r="J50" s="154"/>
      <c r="K50" s="154">
        <f t="shared" si="23"/>
        <v>0</v>
      </c>
      <c r="L50" s="154"/>
      <c r="M50" s="42" t="e">
        <f t="shared" si="20"/>
        <v>#DIV/0!</v>
      </c>
      <c r="N50" s="154"/>
      <c r="O50" s="42" t="e">
        <f t="shared" si="21"/>
        <v>#DIV/0!</v>
      </c>
      <c r="P50" s="155"/>
      <c r="Q50" s="3"/>
      <c r="R50" s="3"/>
      <c r="S50" s="3"/>
      <c r="T50" s="3"/>
      <c r="U50" s="3"/>
      <c r="V50" s="3"/>
    </row>
    <row r="51" spans="1:22" ht="12" customHeight="1">
      <c r="A51" s="156"/>
      <c r="B51" s="154"/>
      <c r="C51" s="154">
        <f t="shared" si="22"/>
        <v>0</v>
      </c>
      <c r="D51" s="154"/>
      <c r="E51" s="42" t="e">
        <f t="shared" si="18"/>
        <v>#DIV/0!</v>
      </c>
      <c r="F51" s="154"/>
      <c r="G51" s="42" t="e">
        <f t="shared" si="19"/>
        <v>#DIV/0!</v>
      </c>
      <c r="H51" s="129"/>
      <c r="I51" s="156"/>
      <c r="J51" s="154"/>
      <c r="K51" s="154">
        <f t="shared" si="23"/>
        <v>0</v>
      </c>
      <c r="L51" s="154"/>
      <c r="M51" s="42" t="e">
        <f t="shared" si="20"/>
        <v>#DIV/0!</v>
      </c>
      <c r="N51" s="154"/>
      <c r="O51" s="42" t="e">
        <f t="shared" si="21"/>
        <v>#DIV/0!</v>
      </c>
      <c r="P51" s="155"/>
      <c r="Q51" s="3"/>
      <c r="R51" s="3"/>
      <c r="S51" s="3"/>
      <c r="T51" s="3"/>
      <c r="U51" s="3"/>
      <c r="V51" s="3"/>
    </row>
    <row r="52" spans="1:22" ht="12" customHeight="1">
      <c r="A52" s="156"/>
      <c r="B52" s="154"/>
      <c r="C52" s="154">
        <f t="shared" si="22"/>
        <v>0</v>
      </c>
      <c r="D52" s="154"/>
      <c r="E52" s="42" t="e">
        <f t="shared" si="18"/>
        <v>#DIV/0!</v>
      </c>
      <c r="F52" s="154"/>
      <c r="G52" s="42" t="e">
        <f t="shared" si="19"/>
        <v>#DIV/0!</v>
      </c>
      <c r="H52" s="129"/>
      <c r="I52" s="156"/>
      <c r="J52" s="154"/>
      <c r="K52" s="154">
        <f t="shared" si="23"/>
        <v>0</v>
      </c>
      <c r="L52" s="154"/>
      <c r="M52" s="42" t="e">
        <f t="shared" si="20"/>
        <v>#DIV/0!</v>
      </c>
      <c r="N52" s="154"/>
      <c r="O52" s="42" t="e">
        <f t="shared" si="21"/>
        <v>#DIV/0!</v>
      </c>
      <c r="P52" s="155"/>
      <c r="Q52" s="10"/>
      <c r="R52" s="3"/>
      <c r="S52" s="3"/>
      <c r="T52" s="3"/>
      <c r="U52" s="3"/>
      <c r="V52" s="3"/>
    </row>
    <row r="53" spans="1:22" s="5" customFormat="1" ht="12" customHeight="1">
      <c r="A53" s="156"/>
      <c r="B53" s="154"/>
      <c r="C53" s="154">
        <f t="shared" si="22"/>
        <v>0</v>
      </c>
      <c r="D53" s="154"/>
      <c r="E53" s="42" t="e">
        <f t="shared" si="18"/>
        <v>#DIV/0!</v>
      </c>
      <c r="F53" s="154"/>
      <c r="G53" s="42" t="e">
        <f t="shared" si="19"/>
        <v>#DIV/0!</v>
      </c>
      <c r="H53" s="129"/>
      <c r="I53" s="156"/>
      <c r="J53" s="154"/>
      <c r="K53" s="154">
        <f t="shared" si="23"/>
        <v>0</v>
      </c>
      <c r="L53" s="154"/>
      <c r="M53" s="42" t="e">
        <f t="shared" si="20"/>
        <v>#DIV/0!</v>
      </c>
      <c r="N53" s="154"/>
      <c r="O53" s="42" t="e">
        <f t="shared" si="21"/>
        <v>#DIV/0!</v>
      </c>
      <c r="P53" s="155"/>
      <c r="Q53" s="23"/>
      <c r="R53" s="6"/>
      <c r="S53" s="6"/>
      <c r="T53" s="6"/>
      <c r="U53" s="6"/>
      <c r="V53" s="6"/>
    </row>
    <row r="54" spans="1:22" s="5" customFormat="1" ht="12" customHeight="1">
      <c r="A54" s="156"/>
      <c r="B54" s="154"/>
      <c r="C54" s="154">
        <f t="shared" si="22"/>
        <v>0</v>
      </c>
      <c r="D54" s="154"/>
      <c r="E54" s="42" t="e">
        <f t="shared" si="18"/>
        <v>#DIV/0!</v>
      </c>
      <c r="F54" s="154"/>
      <c r="G54" s="42" t="e">
        <f t="shared" si="19"/>
        <v>#DIV/0!</v>
      </c>
      <c r="H54" s="129"/>
      <c r="I54" s="156"/>
      <c r="J54" s="154"/>
      <c r="K54" s="154">
        <f t="shared" si="23"/>
        <v>0</v>
      </c>
      <c r="L54" s="154"/>
      <c r="M54" s="42" t="e">
        <f t="shared" si="20"/>
        <v>#DIV/0!</v>
      </c>
      <c r="N54" s="154"/>
      <c r="O54" s="42" t="e">
        <f t="shared" si="21"/>
        <v>#DIV/0!</v>
      </c>
      <c r="P54" s="155"/>
      <c r="Q54" s="10"/>
      <c r="R54" s="6"/>
      <c r="S54" s="6"/>
      <c r="T54" s="6"/>
      <c r="U54" s="6"/>
      <c r="V54" s="6"/>
    </row>
    <row r="55" spans="1:22" s="5" customFormat="1" ht="12" customHeight="1">
      <c r="A55" s="156"/>
      <c r="B55" s="154"/>
      <c r="C55" s="154">
        <f t="shared" si="22"/>
        <v>0</v>
      </c>
      <c r="D55" s="154"/>
      <c r="E55" s="42" t="e">
        <f t="shared" si="18"/>
        <v>#DIV/0!</v>
      </c>
      <c r="F55" s="154"/>
      <c r="G55" s="42" t="e">
        <f t="shared" si="19"/>
        <v>#DIV/0!</v>
      </c>
      <c r="H55" s="129"/>
      <c r="I55" s="156"/>
      <c r="J55" s="154"/>
      <c r="K55" s="154">
        <f t="shared" si="23"/>
        <v>0</v>
      </c>
      <c r="L55" s="154"/>
      <c r="M55" s="42" t="e">
        <f t="shared" si="20"/>
        <v>#DIV/0!</v>
      </c>
      <c r="N55" s="154"/>
      <c r="O55" s="42" t="e">
        <f t="shared" si="21"/>
        <v>#DIV/0!</v>
      </c>
      <c r="P55" s="155"/>
      <c r="Q55" s="3"/>
      <c r="R55" s="6"/>
      <c r="S55" s="6"/>
      <c r="T55" s="6"/>
      <c r="U55" s="6"/>
      <c r="V55" s="6"/>
    </row>
    <row r="56" spans="1:22" s="5" customFormat="1" ht="12" customHeight="1">
      <c r="A56" s="156"/>
      <c r="B56" s="154"/>
      <c r="C56" s="154">
        <f t="shared" si="22"/>
        <v>0</v>
      </c>
      <c r="D56" s="154"/>
      <c r="E56" s="42" t="e">
        <f t="shared" si="18"/>
        <v>#DIV/0!</v>
      </c>
      <c r="F56" s="154"/>
      <c r="G56" s="42" t="e">
        <f t="shared" si="19"/>
        <v>#DIV/0!</v>
      </c>
      <c r="H56" s="129"/>
      <c r="I56" s="156"/>
      <c r="J56" s="154"/>
      <c r="K56" s="154">
        <f t="shared" si="23"/>
        <v>0</v>
      </c>
      <c r="L56" s="154"/>
      <c r="M56" s="42" t="e">
        <f t="shared" si="20"/>
        <v>#DIV/0!</v>
      </c>
      <c r="N56" s="154"/>
      <c r="O56" s="42" t="e">
        <f t="shared" si="21"/>
        <v>#DIV/0!</v>
      </c>
      <c r="P56" s="155"/>
      <c r="Q56" s="3"/>
      <c r="R56" s="6"/>
      <c r="S56" s="6"/>
      <c r="T56" s="6"/>
      <c r="U56" s="6"/>
      <c r="V56" s="6"/>
    </row>
    <row r="57" spans="1:22" s="5" customFormat="1" ht="12" customHeight="1">
      <c r="A57" s="156"/>
      <c r="B57" s="154"/>
      <c r="C57" s="154">
        <f t="shared" si="22"/>
        <v>0</v>
      </c>
      <c r="D57" s="154"/>
      <c r="E57" s="42" t="e">
        <f t="shared" si="18"/>
        <v>#DIV/0!</v>
      </c>
      <c r="F57" s="154"/>
      <c r="G57" s="42" t="e">
        <f t="shared" si="19"/>
        <v>#DIV/0!</v>
      </c>
      <c r="H57" s="129"/>
      <c r="I57" s="156"/>
      <c r="J57" s="154"/>
      <c r="K57" s="154">
        <f t="shared" si="23"/>
        <v>0</v>
      </c>
      <c r="L57" s="154"/>
      <c r="M57" s="42" t="e">
        <f t="shared" si="20"/>
        <v>#DIV/0!</v>
      </c>
      <c r="N57" s="154"/>
      <c r="O57" s="42" t="e">
        <f t="shared" si="21"/>
        <v>#DIV/0!</v>
      </c>
      <c r="P57" s="155"/>
      <c r="Q57" s="3"/>
      <c r="R57" s="6"/>
      <c r="S57" s="6"/>
      <c r="T57" s="6"/>
      <c r="U57" s="6"/>
      <c r="V57" s="6"/>
    </row>
    <row r="58" spans="1:22" s="5" customFormat="1" ht="12" customHeight="1">
      <c r="A58" s="156"/>
      <c r="B58" s="154"/>
      <c r="C58" s="154">
        <f t="shared" si="22"/>
        <v>0</v>
      </c>
      <c r="D58" s="154"/>
      <c r="E58" s="42" t="e">
        <f t="shared" si="18"/>
        <v>#DIV/0!</v>
      </c>
      <c r="F58" s="154"/>
      <c r="G58" s="42" t="e">
        <f t="shared" si="19"/>
        <v>#DIV/0!</v>
      </c>
      <c r="H58" s="129"/>
      <c r="I58" s="156"/>
      <c r="J58" s="154"/>
      <c r="K58" s="154">
        <f t="shared" si="23"/>
        <v>0</v>
      </c>
      <c r="L58" s="154"/>
      <c r="M58" s="42" t="e">
        <f t="shared" si="20"/>
        <v>#DIV/0!</v>
      </c>
      <c r="N58" s="154"/>
      <c r="O58" s="42" t="e">
        <f t="shared" si="21"/>
        <v>#DIV/0!</v>
      </c>
      <c r="P58" s="155"/>
      <c r="Q58" s="3"/>
      <c r="R58" s="6"/>
      <c r="S58" s="6"/>
      <c r="T58" s="6"/>
      <c r="U58" s="6"/>
      <c r="V58" s="6"/>
    </row>
    <row r="59" spans="1:22" s="5" customFormat="1" ht="12" customHeight="1">
      <c r="A59" s="156"/>
      <c r="B59" s="154"/>
      <c r="C59" s="154">
        <f t="shared" si="22"/>
        <v>0</v>
      </c>
      <c r="D59" s="154"/>
      <c r="E59" s="42" t="e">
        <f t="shared" si="18"/>
        <v>#DIV/0!</v>
      </c>
      <c r="F59" s="154"/>
      <c r="G59" s="42" t="e">
        <f t="shared" si="19"/>
        <v>#DIV/0!</v>
      </c>
      <c r="H59" s="129"/>
      <c r="I59" s="156"/>
      <c r="J59" s="154"/>
      <c r="K59" s="154">
        <f t="shared" si="23"/>
        <v>0</v>
      </c>
      <c r="L59" s="154"/>
      <c r="M59" s="42" t="e">
        <f t="shared" si="20"/>
        <v>#DIV/0!</v>
      </c>
      <c r="N59" s="154"/>
      <c r="O59" s="42" t="e">
        <f t="shared" si="21"/>
        <v>#DIV/0!</v>
      </c>
      <c r="P59" s="155"/>
      <c r="Q59" s="3"/>
      <c r="R59" s="6"/>
      <c r="S59" s="6"/>
      <c r="T59" s="6"/>
      <c r="U59" s="6"/>
      <c r="V59" s="6"/>
    </row>
    <row r="60" spans="1:22" s="5" customFormat="1" ht="12" customHeight="1">
      <c r="A60" s="156"/>
      <c r="B60" s="154"/>
      <c r="C60" s="154">
        <f t="shared" si="22"/>
        <v>0</v>
      </c>
      <c r="D60" s="154"/>
      <c r="E60" s="42" t="e">
        <f t="shared" si="18"/>
        <v>#DIV/0!</v>
      </c>
      <c r="F60" s="154"/>
      <c r="G60" s="42" t="e">
        <f t="shared" si="19"/>
        <v>#DIV/0!</v>
      </c>
      <c r="H60" s="129"/>
      <c r="I60" s="156"/>
      <c r="J60" s="154"/>
      <c r="K60" s="154">
        <f t="shared" si="23"/>
        <v>0</v>
      </c>
      <c r="L60" s="154"/>
      <c r="M60" s="42" t="e">
        <f t="shared" si="20"/>
        <v>#DIV/0!</v>
      </c>
      <c r="N60" s="154"/>
      <c r="O60" s="42" t="e">
        <f t="shared" si="21"/>
        <v>#DIV/0!</v>
      </c>
      <c r="P60" s="155"/>
      <c r="Q60" s="6"/>
      <c r="R60" s="6"/>
      <c r="S60" s="6"/>
      <c r="T60" s="6"/>
      <c r="U60" s="6"/>
      <c r="V60" s="6"/>
    </row>
    <row r="61" spans="1:22" s="5" customFormat="1" ht="12" customHeight="1">
      <c r="A61" s="156"/>
      <c r="B61" s="154"/>
      <c r="C61" s="154">
        <f t="shared" si="22"/>
        <v>0</v>
      </c>
      <c r="D61" s="154"/>
      <c r="E61" s="42" t="e">
        <f t="shared" si="18"/>
        <v>#DIV/0!</v>
      </c>
      <c r="F61" s="154"/>
      <c r="G61" s="42" t="e">
        <f t="shared" si="19"/>
        <v>#DIV/0!</v>
      </c>
      <c r="H61" s="129"/>
      <c r="I61" s="156"/>
      <c r="J61" s="154"/>
      <c r="K61" s="154">
        <f t="shared" si="23"/>
        <v>0</v>
      </c>
      <c r="L61" s="154"/>
      <c r="M61" s="42" t="e">
        <f t="shared" si="20"/>
        <v>#DIV/0!</v>
      </c>
      <c r="N61" s="154"/>
      <c r="O61" s="42" t="e">
        <f t="shared" si="21"/>
        <v>#DIV/0!</v>
      </c>
      <c r="P61" s="155"/>
      <c r="Q61" s="6"/>
      <c r="R61" s="6"/>
      <c r="S61" s="6"/>
      <c r="T61" s="6"/>
      <c r="U61" s="6"/>
      <c r="V61" s="6"/>
    </row>
    <row r="62" spans="1:22" s="5" customFormat="1" ht="12" customHeight="1">
      <c r="A62" s="156"/>
      <c r="B62" s="154"/>
      <c r="C62" s="154">
        <f t="shared" si="22"/>
        <v>0</v>
      </c>
      <c r="D62" s="154"/>
      <c r="E62" s="42" t="e">
        <f t="shared" ref="E62:E74" si="24">D62/C62*100</f>
        <v>#DIV/0!</v>
      </c>
      <c r="F62" s="154"/>
      <c r="G62" s="42" t="e">
        <f t="shared" ref="G62:G74" si="25">F62/C62*100</f>
        <v>#DIV/0!</v>
      </c>
      <c r="H62" s="129"/>
      <c r="I62" s="156"/>
      <c r="J62" s="154"/>
      <c r="K62" s="154">
        <f t="shared" si="23"/>
        <v>0</v>
      </c>
      <c r="L62" s="154"/>
      <c r="M62" s="42" t="e">
        <f t="shared" ref="M62:M74" si="26">L62/K62*100</f>
        <v>#DIV/0!</v>
      </c>
      <c r="N62" s="154"/>
      <c r="O62" s="42" t="e">
        <f t="shared" ref="O62:O74" si="27">N62/K62*100</f>
        <v>#DIV/0!</v>
      </c>
      <c r="P62" s="155"/>
      <c r="Q62" s="6"/>
      <c r="R62" s="6"/>
      <c r="S62" s="6"/>
      <c r="T62" s="6"/>
      <c r="U62" s="6"/>
      <c r="V62" s="6"/>
    </row>
    <row r="63" spans="1:22" s="5" customFormat="1" ht="12" customHeight="1">
      <c r="A63" s="156"/>
      <c r="B63" s="154"/>
      <c r="C63" s="154">
        <f t="shared" ref="C63:C74" si="28">B63-A63</f>
        <v>0</v>
      </c>
      <c r="D63" s="154"/>
      <c r="E63" s="42" t="e">
        <f t="shared" si="24"/>
        <v>#DIV/0!</v>
      </c>
      <c r="F63" s="154"/>
      <c r="G63" s="42" t="e">
        <f t="shared" si="25"/>
        <v>#DIV/0!</v>
      </c>
      <c r="H63" s="129"/>
      <c r="I63" s="156"/>
      <c r="J63" s="154"/>
      <c r="K63" s="154">
        <f t="shared" ref="K63:K74" si="29">J63-I63</f>
        <v>0</v>
      </c>
      <c r="L63" s="154"/>
      <c r="M63" s="42" t="e">
        <f t="shared" si="26"/>
        <v>#DIV/0!</v>
      </c>
      <c r="N63" s="154"/>
      <c r="O63" s="42" t="e">
        <f t="shared" si="27"/>
        <v>#DIV/0!</v>
      </c>
      <c r="P63" s="155"/>
      <c r="Q63" s="6"/>
      <c r="R63" s="6"/>
      <c r="S63" s="6"/>
      <c r="T63" s="6"/>
      <c r="U63" s="6"/>
      <c r="V63" s="6"/>
    </row>
    <row r="64" spans="1:22" s="5" customFormat="1" ht="12" customHeight="1">
      <c r="A64" s="156"/>
      <c r="B64" s="154"/>
      <c r="C64" s="154">
        <f t="shared" si="28"/>
        <v>0</v>
      </c>
      <c r="D64" s="154"/>
      <c r="E64" s="42" t="e">
        <f t="shared" si="24"/>
        <v>#DIV/0!</v>
      </c>
      <c r="F64" s="154"/>
      <c r="G64" s="42" t="e">
        <f t="shared" si="25"/>
        <v>#DIV/0!</v>
      </c>
      <c r="H64" s="129"/>
      <c r="I64" s="156"/>
      <c r="J64" s="154"/>
      <c r="K64" s="154">
        <f t="shared" si="29"/>
        <v>0</v>
      </c>
      <c r="L64" s="154"/>
      <c r="M64" s="42" t="e">
        <f t="shared" si="26"/>
        <v>#DIV/0!</v>
      </c>
      <c r="N64" s="154"/>
      <c r="O64" s="42" t="e">
        <f t="shared" si="27"/>
        <v>#DIV/0!</v>
      </c>
      <c r="P64" s="155"/>
      <c r="Q64" s="6"/>
      <c r="R64" s="6"/>
      <c r="S64" s="6"/>
      <c r="T64" s="6"/>
      <c r="U64" s="6"/>
      <c r="V64" s="6"/>
    </row>
    <row r="65" spans="1:23" s="5" customFormat="1" ht="12" customHeight="1">
      <c r="A65" s="156"/>
      <c r="B65" s="154"/>
      <c r="C65" s="154">
        <f t="shared" si="28"/>
        <v>0</v>
      </c>
      <c r="D65" s="154"/>
      <c r="E65" s="42" t="e">
        <f t="shared" si="24"/>
        <v>#DIV/0!</v>
      </c>
      <c r="F65" s="154"/>
      <c r="G65" s="42" t="e">
        <f t="shared" si="25"/>
        <v>#DIV/0!</v>
      </c>
      <c r="H65" s="129"/>
      <c r="I65" s="156"/>
      <c r="J65" s="154"/>
      <c r="K65" s="154">
        <f t="shared" si="29"/>
        <v>0</v>
      </c>
      <c r="L65" s="154"/>
      <c r="M65" s="42" t="e">
        <f t="shared" si="26"/>
        <v>#DIV/0!</v>
      </c>
      <c r="N65" s="154"/>
      <c r="O65" s="42" t="e">
        <f t="shared" si="27"/>
        <v>#DIV/0!</v>
      </c>
      <c r="P65" s="155"/>
      <c r="Q65" s="6"/>
      <c r="R65" s="6"/>
      <c r="S65" s="6"/>
      <c r="T65" s="6"/>
      <c r="U65" s="6"/>
      <c r="V65" s="6"/>
    </row>
    <row r="66" spans="1:23" s="5" customFormat="1" ht="12" customHeight="1">
      <c r="A66" s="156"/>
      <c r="B66" s="154"/>
      <c r="C66" s="154">
        <f t="shared" si="28"/>
        <v>0</v>
      </c>
      <c r="D66" s="154"/>
      <c r="E66" s="42" t="e">
        <f t="shared" si="24"/>
        <v>#DIV/0!</v>
      </c>
      <c r="F66" s="154"/>
      <c r="G66" s="42" t="e">
        <f t="shared" si="25"/>
        <v>#DIV/0!</v>
      </c>
      <c r="H66" s="129"/>
      <c r="I66" s="156"/>
      <c r="J66" s="154"/>
      <c r="K66" s="154">
        <f t="shared" si="29"/>
        <v>0</v>
      </c>
      <c r="L66" s="154"/>
      <c r="M66" s="42" t="e">
        <f t="shared" si="26"/>
        <v>#DIV/0!</v>
      </c>
      <c r="N66" s="154"/>
      <c r="O66" s="42" t="e">
        <f t="shared" si="27"/>
        <v>#DIV/0!</v>
      </c>
      <c r="P66" s="155"/>
      <c r="Q66" s="6"/>
      <c r="R66" s="6"/>
      <c r="S66" s="6"/>
      <c r="T66" s="6"/>
      <c r="U66" s="6"/>
      <c r="V66" s="6"/>
    </row>
    <row r="67" spans="1:23" s="5" customFormat="1" ht="12" customHeight="1">
      <c r="A67" s="156"/>
      <c r="B67" s="154"/>
      <c r="C67" s="154">
        <f t="shared" si="28"/>
        <v>0</v>
      </c>
      <c r="D67" s="154"/>
      <c r="E67" s="42" t="e">
        <f t="shared" si="24"/>
        <v>#DIV/0!</v>
      </c>
      <c r="F67" s="154"/>
      <c r="G67" s="42" t="e">
        <f t="shared" si="25"/>
        <v>#DIV/0!</v>
      </c>
      <c r="H67" s="129"/>
      <c r="I67" s="156"/>
      <c r="J67" s="154"/>
      <c r="K67" s="154">
        <f t="shared" si="29"/>
        <v>0</v>
      </c>
      <c r="L67" s="154"/>
      <c r="M67" s="42" t="e">
        <f t="shared" si="26"/>
        <v>#DIV/0!</v>
      </c>
      <c r="N67" s="154"/>
      <c r="O67" s="42" t="e">
        <f t="shared" si="27"/>
        <v>#DIV/0!</v>
      </c>
      <c r="P67" s="155"/>
      <c r="Q67" s="6"/>
      <c r="R67" s="6"/>
      <c r="S67" s="6"/>
      <c r="T67" s="6"/>
      <c r="U67" s="6"/>
      <c r="V67" s="6"/>
    </row>
    <row r="68" spans="1:23" s="5" customFormat="1" ht="12" customHeight="1">
      <c r="A68" s="156"/>
      <c r="B68" s="154"/>
      <c r="C68" s="154">
        <f t="shared" si="28"/>
        <v>0</v>
      </c>
      <c r="D68" s="154"/>
      <c r="E68" s="42" t="e">
        <f t="shared" si="24"/>
        <v>#DIV/0!</v>
      </c>
      <c r="F68" s="154"/>
      <c r="G68" s="42" t="e">
        <f t="shared" si="25"/>
        <v>#DIV/0!</v>
      </c>
      <c r="H68" s="129"/>
      <c r="I68" s="156"/>
      <c r="J68" s="154"/>
      <c r="K68" s="154">
        <f t="shared" si="29"/>
        <v>0</v>
      </c>
      <c r="L68" s="154"/>
      <c r="M68" s="42" t="e">
        <f t="shared" si="26"/>
        <v>#DIV/0!</v>
      </c>
      <c r="N68" s="154"/>
      <c r="O68" s="42" t="e">
        <f t="shared" si="27"/>
        <v>#DIV/0!</v>
      </c>
      <c r="P68" s="155"/>
      <c r="Q68" s="6"/>
      <c r="R68" s="6"/>
      <c r="S68" s="6"/>
      <c r="T68" s="6"/>
      <c r="U68" s="6"/>
      <c r="V68" s="6"/>
    </row>
    <row r="69" spans="1:23" s="5" customFormat="1" ht="12" customHeight="1">
      <c r="A69" s="156"/>
      <c r="B69" s="154"/>
      <c r="C69" s="154">
        <f t="shared" si="28"/>
        <v>0</v>
      </c>
      <c r="D69" s="154"/>
      <c r="E69" s="42" t="e">
        <f t="shared" si="24"/>
        <v>#DIV/0!</v>
      </c>
      <c r="F69" s="154"/>
      <c r="G69" s="42" t="e">
        <f t="shared" si="25"/>
        <v>#DIV/0!</v>
      </c>
      <c r="H69" s="129"/>
      <c r="I69" s="156"/>
      <c r="J69" s="154"/>
      <c r="K69" s="154">
        <f t="shared" si="29"/>
        <v>0</v>
      </c>
      <c r="L69" s="154"/>
      <c r="M69" s="42" t="e">
        <f t="shared" si="26"/>
        <v>#DIV/0!</v>
      </c>
      <c r="N69" s="154"/>
      <c r="O69" s="42" t="e">
        <f t="shared" si="27"/>
        <v>#DIV/0!</v>
      </c>
      <c r="P69" s="155"/>
      <c r="Q69" s="6"/>
      <c r="R69" s="6"/>
      <c r="S69" s="6"/>
      <c r="T69" s="6"/>
      <c r="U69" s="6"/>
      <c r="V69" s="6"/>
    </row>
    <row r="70" spans="1:23" s="5" customFormat="1" ht="12" customHeight="1">
      <c r="A70" s="156"/>
      <c r="B70" s="154"/>
      <c r="C70" s="154">
        <f t="shared" si="28"/>
        <v>0</v>
      </c>
      <c r="D70" s="154"/>
      <c r="E70" s="42" t="e">
        <f t="shared" si="24"/>
        <v>#DIV/0!</v>
      </c>
      <c r="F70" s="154"/>
      <c r="G70" s="42" t="e">
        <f t="shared" si="25"/>
        <v>#DIV/0!</v>
      </c>
      <c r="H70" s="129"/>
      <c r="I70" s="156"/>
      <c r="J70" s="154"/>
      <c r="K70" s="154">
        <f t="shared" si="29"/>
        <v>0</v>
      </c>
      <c r="L70" s="154"/>
      <c r="M70" s="42" t="e">
        <f t="shared" si="26"/>
        <v>#DIV/0!</v>
      </c>
      <c r="N70" s="154"/>
      <c r="O70" s="42" t="e">
        <f t="shared" si="27"/>
        <v>#DIV/0!</v>
      </c>
      <c r="P70" s="155"/>
      <c r="Q70" s="6"/>
      <c r="R70" s="6"/>
      <c r="S70" s="6"/>
      <c r="T70" s="6"/>
      <c r="U70" s="6"/>
      <c r="V70" s="6"/>
    </row>
    <row r="71" spans="1:23" s="5" customFormat="1" ht="12" customHeight="1">
      <c r="A71" s="156"/>
      <c r="B71" s="154"/>
      <c r="C71" s="154">
        <f t="shared" si="28"/>
        <v>0</v>
      </c>
      <c r="D71" s="154"/>
      <c r="E71" s="42" t="e">
        <f t="shared" si="24"/>
        <v>#DIV/0!</v>
      </c>
      <c r="F71" s="154"/>
      <c r="G71" s="42" t="e">
        <f t="shared" si="25"/>
        <v>#DIV/0!</v>
      </c>
      <c r="H71" s="129"/>
      <c r="I71" s="156"/>
      <c r="J71" s="154"/>
      <c r="K71" s="154">
        <f t="shared" si="29"/>
        <v>0</v>
      </c>
      <c r="L71" s="154"/>
      <c r="M71" s="42" t="e">
        <f t="shared" si="26"/>
        <v>#DIV/0!</v>
      </c>
      <c r="N71" s="154"/>
      <c r="O71" s="42" t="e">
        <f t="shared" si="27"/>
        <v>#DIV/0!</v>
      </c>
      <c r="P71" s="155"/>
      <c r="Q71" s="6"/>
      <c r="R71" s="6"/>
      <c r="S71" s="6"/>
      <c r="T71" s="6"/>
      <c r="U71" s="6"/>
      <c r="V71" s="6"/>
    </row>
    <row r="72" spans="1:23" s="5" customFormat="1" ht="12" customHeight="1">
      <c r="A72" s="156"/>
      <c r="B72" s="154"/>
      <c r="C72" s="154">
        <f t="shared" si="28"/>
        <v>0</v>
      </c>
      <c r="D72" s="154"/>
      <c r="E72" s="42" t="e">
        <f t="shared" si="24"/>
        <v>#DIV/0!</v>
      </c>
      <c r="F72" s="154"/>
      <c r="G72" s="42" t="e">
        <f t="shared" si="25"/>
        <v>#DIV/0!</v>
      </c>
      <c r="H72" s="129"/>
      <c r="I72" s="156"/>
      <c r="J72" s="154"/>
      <c r="K72" s="154">
        <f t="shared" si="29"/>
        <v>0</v>
      </c>
      <c r="L72" s="154"/>
      <c r="M72" s="42" t="e">
        <f t="shared" si="26"/>
        <v>#DIV/0!</v>
      </c>
      <c r="N72" s="154"/>
      <c r="O72" s="42" t="e">
        <f t="shared" si="27"/>
        <v>#DIV/0!</v>
      </c>
      <c r="P72" s="155"/>
      <c r="Q72" s="6"/>
      <c r="R72" s="6"/>
      <c r="S72" s="6"/>
      <c r="T72" s="6"/>
      <c r="U72" s="6"/>
      <c r="V72" s="6"/>
    </row>
    <row r="73" spans="1:23" s="5" customFormat="1" ht="12" customHeight="1">
      <c r="A73" s="156"/>
      <c r="B73" s="154"/>
      <c r="C73" s="154">
        <f t="shared" si="28"/>
        <v>0</v>
      </c>
      <c r="D73" s="154"/>
      <c r="E73" s="42" t="e">
        <f t="shared" si="24"/>
        <v>#DIV/0!</v>
      </c>
      <c r="F73" s="154"/>
      <c r="G73" s="42" t="e">
        <f t="shared" si="25"/>
        <v>#DIV/0!</v>
      </c>
      <c r="H73" s="129"/>
      <c r="I73" s="156"/>
      <c r="J73" s="154"/>
      <c r="K73" s="154">
        <f t="shared" si="29"/>
        <v>0</v>
      </c>
      <c r="L73" s="154"/>
      <c r="M73" s="42" t="e">
        <f t="shared" si="26"/>
        <v>#DIV/0!</v>
      </c>
      <c r="N73" s="154"/>
      <c r="O73" s="42" t="e">
        <f t="shared" si="27"/>
        <v>#DIV/0!</v>
      </c>
      <c r="P73" s="155"/>
      <c r="Q73" s="6"/>
      <c r="R73" s="6"/>
      <c r="S73" s="6"/>
      <c r="T73" s="6"/>
      <c r="U73" s="6"/>
      <c r="V73" s="6"/>
      <c r="W73" s="6"/>
    </row>
    <row r="74" spans="1:23" s="5" customFormat="1" ht="12" customHeight="1" thickBot="1">
      <c r="A74" s="157"/>
      <c r="B74" s="158"/>
      <c r="C74" s="158">
        <f t="shared" si="28"/>
        <v>0</v>
      </c>
      <c r="D74" s="158"/>
      <c r="E74" s="130" t="e">
        <f t="shared" si="24"/>
        <v>#DIV/0!</v>
      </c>
      <c r="F74" s="158"/>
      <c r="G74" s="130" t="e">
        <f t="shared" si="25"/>
        <v>#DIV/0!</v>
      </c>
      <c r="H74" s="131"/>
      <c r="I74" s="157"/>
      <c r="J74" s="158"/>
      <c r="K74" s="158">
        <f t="shared" si="29"/>
        <v>0</v>
      </c>
      <c r="L74" s="158"/>
      <c r="M74" s="130" t="e">
        <f t="shared" si="26"/>
        <v>#DIV/0!</v>
      </c>
      <c r="N74" s="158"/>
      <c r="O74" s="130" t="e">
        <f t="shared" si="27"/>
        <v>#DIV/0!</v>
      </c>
      <c r="P74" s="159"/>
      <c r="Q74" s="6"/>
      <c r="R74" s="6"/>
      <c r="S74" s="6"/>
      <c r="T74" s="6"/>
      <c r="U74" s="6"/>
      <c r="V74" s="6"/>
      <c r="W74" s="6"/>
    </row>
    <row r="75" spans="1:23" s="5" customFormat="1" ht="12" customHeight="1">
      <c r="A75" s="16"/>
      <c r="B75" s="12"/>
      <c r="C75" s="12"/>
      <c r="D75" s="38"/>
      <c r="E75" s="38"/>
      <c r="F75"/>
      <c r="G75"/>
      <c r="H75" s="38"/>
      <c r="I75" s="12"/>
      <c r="J75" s="11"/>
      <c r="K75" s="11"/>
      <c r="L75" s="44"/>
      <c r="M75" s="126"/>
      <c r="N75" s="164"/>
      <c r="O75" s="46"/>
      <c r="P75" s="46"/>
      <c r="Q75" s="6"/>
      <c r="R75" s="6"/>
      <c r="S75" s="6"/>
      <c r="T75" s="6"/>
      <c r="U75" s="6"/>
      <c r="V75" s="6"/>
      <c r="W75" s="6"/>
    </row>
    <row r="76" spans="1:23" s="5" customFormat="1" ht="12" customHeight="1">
      <c r="A76"/>
      <c r="B76"/>
      <c r="C76"/>
      <c r="D76" s="45"/>
      <c r="E76" s="45"/>
      <c r="F76" s="45"/>
      <c r="G76" s="45"/>
      <c r="H76" s="45"/>
      <c r="I76"/>
      <c r="J76"/>
      <c r="K76"/>
      <c r="L76" s="45"/>
      <c r="M76" s="45"/>
      <c r="N76" s="168"/>
      <c r="O76" s="45"/>
      <c r="P76" s="45"/>
      <c r="Q76"/>
      <c r="R76" s="6"/>
      <c r="S76" s="6"/>
      <c r="T76" s="6"/>
      <c r="U76" s="6"/>
      <c r="V76" s="6"/>
      <c r="W76" s="6"/>
    </row>
    <row r="77" spans="1:23" s="3" customFormat="1" ht="12" customHeight="1">
      <c r="A77"/>
      <c r="B77"/>
      <c r="C77"/>
      <c r="D77" s="45"/>
      <c r="E77" s="45"/>
      <c r="F77" s="45"/>
      <c r="G77" s="45"/>
      <c r="H77" s="45"/>
      <c r="I77"/>
      <c r="J77"/>
      <c r="K77"/>
      <c r="L77" s="45"/>
      <c r="M77" s="45"/>
      <c r="N77" s="168"/>
      <c r="O77" s="45"/>
      <c r="P77" s="45"/>
      <c r="Q77"/>
    </row>
    <row r="78" spans="1:23" s="3" customFormat="1" ht="12" customHeight="1">
      <c r="A78"/>
      <c r="B78"/>
      <c r="C78"/>
      <c r="D78" s="45"/>
      <c r="E78" s="45"/>
      <c r="F78" s="45"/>
      <c r="G78" s="45"/>
      <c r="H78" s="45"/>
      <c r="I78"/>
      <c r="J78"/>
      <c r="K78"/>
      <c r="L78" s="45"/>
      <c r="M78" s="45"/>
      <c r="N78" s="168"/>
      <c r="O78" s="45"/>
      <c r="P78" s="45"/>
      <c r="Q78"/>
    </row>
    <row r="79" spans="1:23" s="3" customFormat="1" ht="12" customHeight="1">
      <c r="A79"/>
      <c r="B79"/>
      <c r="C79"/>
      <c r="D79" s="45"/>
      <c r="E79" s="45"/>
      <c r="F79" s="45"/>
      <c r="G79" s="45"/>
      <c r="H79" s="45"/>
      <c r="I79"/>
      <c r="J79"/>
      <c r="K79"/>
      <c r="L79" s="45"/>
      <c r="M79" s="45"/>
      <c r="N79" s="168"/>
      <c r="O79" s="45"/>
      <c r="P79" s="45"/>
      <c r="Q79"/>
    </row>
    <row r="80" spans="1:23" s="3" customFormat="1" ht="12" customHeight="1">
      <c r="A80"/>
      <c r="B80"/>
      <c r="C80"/>
      <c r="D80" s="45"/>
      <c r="E80" s="45"/>
      <c r="F80" s="45"/>
      <c r="G80" s="45"/>
      <c r="H80" s="45"/>
      <c r="I80"/>
      <c r="J80"/>
      <c r="K80"/>
      <c r="L80" s="45"/>
      <c r="M80" s="45"/>
      <c r="N80" s="168"/>
      <c r="O80" s="45"/>
      <c r="P80" s="45"/>
      <c r="Q80"/>
    </row>
    <row r="81" spans="1:17" s="3" customFormat="1" ht="12" customHeight="1">
      <c r="A81"/>
      <c r="B81"/>
      <c r="C81"/>
      <c r="D81" s="45"/>
      <c r="E81" s="45"/>
      <c r="F81" s="45"/>
      <c r="G81" s="45"/>
      <c r="H81" s="45"/>
      <c r="I81"/>
      <c r="J81"/>
      <c r="K81"/>
      <c r="L81" s="45"/>
      <c r="M81" s="45"/>
      <c r="N81" s="168"/>
      <c r="O81" s="45"/>
      <c r="P81" s="45"/>
      <c r="Q81"/>
    </row>
    <row r="82" spans="1:17" s="3" customFormat="1" ht="12" customHeight="1">
      <c r="A82"/>
      <c r="B82"/>
      <c r="C82"/>
      <c r="D82" s="45"/>
      <c r="E82" s="45"/>
      <c r="F82" s="45"/>
      <c r="G82" s="45"/>
      <c r="H82" s="45"/>
      <c r="I82"/>
      <c r="J82"/>
      <c r="K82"/>
      <c r="L82" s="45"/>
      <c r="M82" s="45"/>
      <c r="N82" s="168"/>
      <c r="O82" s="45"/>
      <c r="P82" s="45"/>
      <c r="Q82"/>
    </row>
    <row r="83" spans="1:17" s="3" customFormat="1" ht="12" customHeight="1">
      <c r="A83"/>
      <c r="B83"/>
      <c r="C83"/>
      <c r="D83" s="45"/>
      <c r="E83" s="45"/>
      <c r="F83" s="45"/>
      <c r="G83" s="45"/>
      <c r="H83" s="45"/>
      <c r="I83"/>
      <c r="J83"/>
      <c r="K83"/>
      <c r="L83" s="45"/>
      <c r="M83" s="45"/>
      <c r="N83" s="168"/>
      <c r="O83" s="45"/>
      <c r="P83" s="45"/>
      <c r="Q83"/>
    </row>
    <row r="84" spans="1:17" s="3" customFormat="1" ht="12" customHeight="1">
      <c r="A84"/>
      <c r="B84"/>
      <c r="C84"/>
      <c r="D84" s="45"/>
      <c r="E84" s="45"/>
      <c r="F84" s="45"/>
      <c r="G84" s="45"/>
      <c r="H84" s="45"/>
      <c r="I84"/>
      <c r="J84"/>
      <c r="K84"/>
      <c r="L84" s="45"/>
      <c r="M84" s="45"/>
      <c r="N84" s="168"/>
      <c r="O84" s="45"/>
      <c r="P84" s="45"/>
      <c r="Q84"/>
    </row>
    <row r="85" spans="1:17" s="3" customFormat="1" ht="12" customHeight="1">
      <c r="A85"/>
      <c r="B85"/>
      <c r="C85"/>
      <c r="D85" s="45"/>
      <c r="E85" s="45"/>
      <c r="F85" s="45"/>
      <c r="G85" s="45"/>
      <c r="H85" s="45"/>
      <c r="I85"/>
      <c r="J85"/>
      <c r="K85"/>
      <c r="L85" s="45"/>
      <c r="M85" s="45"/>
      <c r="N85" s="168"/>
      <c r="O85" s="45"/>
      <c r="P85" s="45"/>
      <c r="Q85"/>
    </row>
    <row r="86" spans="1:17" s="3" customFormat="1" ht="12" customHeight="1">
      <c r="A86"/>
      <c r="B86"/>
      <c r="C86"/>
      <c r="D86" s="45"/>
      <c r="E86" s="45"/>
      <c r="F86" s="45"/>
      <c r="G86" s="45"/>
      <c r="H86" s="45"/>
      <c r="I86"/>
      <c r="J86"/>
      <c r="K86"/>
      <c r="L86" s="45"/>
      <c r="M86" s="45"/>
      <c r="N86" s="168"/>
      <c r="O86" s="45"/>
      <c r="P86" s="45"/>
      <c r="Q86"/>
    </row>
    <row r="87" spans="1:17" s="3" customFormat="1" ht="12" customHeight="1">
      <c r="A87"/>
      <c r="B87"/>
      <c r="C87"/>
      <c r="D87" s="45"/>
      <c r="E87" s="45"/>
      <c r="F87" s="45"/>
      <c r="G87" s="45"/>
      <c r="H87" s="45"/>
      <c r="I87"/>
      <c r="J87"/>
      <c r="K87"/>
      <c r="L87" s="45"/>
      <c r="M87" s="45"/>
      <c r="N87" s="168"/>
      <c r="O87" s="45"/>
      <c r="P87" s="45"/>
      <c r="Q87"/>
    </row>
    <row r="88" spans="1:17" s="3" customFormat="1" ht="12" customHeight="1">
      <c r="A88"/>
      <c r="B88"/>
      <c r="C88"/>
      <c r="D88" s="45"/>
      <c r="E88" s="45"/>
      <c r="F88" s="45"/>
      <c r="G88" s="45"/>
      <c r="H88" s="45"/>
      <c r="I88"/>
      <c r="J88"/>
      <c r="K88"/>
      <c r="L88" s="45"/>
      <c r="M88" s="45"/>
      <c r="N88" s="168"/>
      <c r="O88" s="45"/>
      <c r="P88" s="45"/>
      <c r="Q88"/>
    </row>
    <row r="89" spans="1:17" s="3" customFormat="1" ht="12" customHeight="1">
      <c r="A89"/>
      <c r="B89"/>
      <c r="C89"/>
      <c r="D89" s="45"/>
      <c r="E89" s="45"/>
      <c r="F89" s="45"/>
      <c r="G89" s="45"/>
      <c r="H89" s="45"/>
      <c r="I89"/>
      <c r="J89"/>
      <c r="K89"/>
      <c r="L89" s="45"/>
      <c r="M89" s="45"/>
      <c r="N89" s="168"/>
      <c r="O89" s="45"/>
      <c r="P89" s="45"/>
      <c r="Q89"/>
    </row>
    <row r="90" spans="1:17" s="3" customFormat="1" ht="12" customHeight="1">
      <c r="A90"/>
      <c r="B90"/>
      <c r="C90"/>
      <c r="D90" s="45"/>
      <c r="E90" s="45"/>
      <c r="F90" s="45"/>
      <c r="G90" s="45"/>
      <c r="H90" s="45"/>
      <c r="I90"/>
      <c r="J90"/>
      <c r="K90"/>
      <c r="L90" s="45"/>
      <c r="M90" s="45"/>
      <c r="N90" s="168"/>
      <c r="O90" s="45"/>
      <c r="P90" s="45"/>
      <c r="Q90"/>
    </row>
    <row r="91" spans="1:17" s="3" customFormat="1" ht="12" customHeight="1">
      <c r="A91"/>
      <c r="B91"/>
      <c r="C91"/>
      <c r="D91" s="45"/>
      <c r="E91" s="45"/>
      <c r="F91" s="45"/>
      <c r="G91" s="45"/>
      <c r="H91" s="45"/>
      <c r="I91"/>
      <c r="J91"/>
      <c r="K91"/>
      <c r="L91" s="45"/>
      <c r="M91" s="45"/>
      <c r="N91" s="168"/>
      <c r="O91" s="45"/>
      <c r="P91" s="45"/>
      <c r="Q91"/>
    </row>
    <row r="92" spans="1:17" s="3" customFormat="1" ht="12" customHeight="1">
      <c r="A92"/>
      <c r="B92"/>
      <c r="C92"/>
      <c r="D92" s="45"/>
      <c r="E92" s="45"/>
      <c r="F92" s="45"/>
      <c r="G92" s="45"/>
      <c r="H92" s="45"/>
      <c r="I92"/>
      <c r="J92"/>
      <c r="K92"/>
      <c r="L92" s="45"/>
      <c r="M92" s="45"/>
      <c r="N92" s="168"/>
      <c r="O92" s="45"/>
      <c r="P92" s="45"/>
      <c r="Q92"/>
    </row>
    <row r="93" spans="1:17" s="3" customFormat="1" ht="12" customHeight="1">
      <c r="A93"/>
      <c r="B93"/>
      <c r="C93"/>
      <c r="D93" s="45"/>
      <c r="E93" s="45"/>
      <c r="F93" s="45"/>
      <c r="G93" s="45"/>
      <c r="H93" s="45"/>
      <c r="I93"/>
      <c r="J93"/>
      <c r="K93"/>
      <c r="L93" s="45"/>
      <c r="M93" s="45"/>
      <c r="N93" s="168"/>
      <c r="O93" s="45"/>
      <c r="P93" s="45"/>
      <c r="Q93"/>
    </row>
    <row r="94" spans="1:17" s="3" customFormat="1" ht="12" customHeight="1">
      <c r="A94"/>
      <c r="B94"/>
      <c r="C94"/>
      <c r="D94" s="45"/>
      <c r="E94" s="45"/>
      <c r="F94" s="45"/>
      <c r="G94" s="45"/>
      <c r="H94" s="45"/>
      <c r="I94"/>
      <c r="J94"/>
      <c r="K94"/>
      <c r="L94" s="45"/>
      <c r="M94" s="45"/>
      <c r="N94" s="168"/>
      <c r="O94" s="45"/>
      <c r="P94" s="45"/>
      <c r="Q94"/>
    </row>
    <row r="95" spans="1:17" s="3" customFormat="1" ht="12" customHeight="1">
      <c r="A95"/>
      <c r="B95"/>
      <c r="C95"/>
      <c r="D95" s="45"/>
      <c r="E95" s="45"/>
      <c r="F95" s="45"/>
      <c r="G95" s="45"/>
      <c r="H95" s="45"/>
      <c r="I95"/>
      <c r="J95"/>
      <c r="K95"/>
      <c r="L95" s="45"/>
      <c r="M95" s="45"/>
      <c r="N95" s="168"/>
      <c r="O95" s="45"/>
      <c r="P95" s="45"/>
      <c r="Q95"/>
    </row>
    <row r="96" spans="1:17" s="3" customFormat="1" ht="12" customHeight="1">
      <c r="A96"/>
      <c r="B96"/>
      <c r="C96"/>
      <c r="D96" s="45"/>
      <c r="E96" s="45"/>
      <c r="F96" s="45"/>
      <c r="G96" s="45"/>
      <c r="H96" s="45"/>
      <c r="I96"/>
      <c r="J96"/>
      <c r="K96"/>
      <c r="L96" s="45"/>
      <c r="M96" s="45"/>
      <c r="N96" s="168"/>
      <c r="O96" s="45"/>
      <c r="P96" s="45"/>
      <c r="Q96"/>
    </row>
    <row r="97" spans="1:17" s="3" customFormat="1" ht="12" customHeight="1">
      <c r="A97"/>
      <c r="B97"/>
      <c r="C97"/>
      <c r="D97" s="45"/>
      <c r="E97" s="45"/>
      <c r="F97" s="45"/>
      <c r="G97" s="45"/>
      <c r="H97" s="45"/>
      <c r="I97"/>
      <c r="J97"/>
      <c r="K97"/>
      <c r="L97" s="45"/>
      <c r="M97" s="45"/>
      <c r="N97" s="168"/>
      <c r="O97" s="45"/>
      <c r="P97" s="45"/>
      <c r="Q97"/>
    </row>
    <row r="98" spans="1:17" s="3" customFormat="1" ht="12" customHeight="1">
      <c r="A98"/>
      <c r="B98"/>
      <c r="C98"/>
      <c r="D98" s="45"/>
      <c r="E98" s="45"/>
      <c r="F98" s="45"/>
      <c r="G98" s="45"/>
      <c r="H98" s="45"/>
      <c r="I98"/>
      <c r="J98"/>
      <c r="K98"/>
      <c r="L98" s="45"/>
      <c r="M98" s="45"/>
      <c r="N98" s="168"/>
      <c r="O98" s="45"/>
      <c r="P98" s="45"/>
      <c r="Q98"/>
    </row>
    <row r="99" spans="1:17" s="3" customFormat="1" ht="12" customHeight="1">
      <c r="A99"/>
      <c r="B99"/>
      <c r="C99"/>
      <c r="D99" s="45"/>
      <c r="E99" s="45"/>
      <c r="F99" s="45"/>
      <c r="G99" s="45"/>
      <c r="H99" s="45"/>
      <c r="I99"/>
      <c r="J99"/>
      <c r="K99"/>
      <c r="L99" s="45"/>
      <c r="M99" s="45"/>
      <c r="N99" s="168"/>
      <c r="O99" s="45"/>
      <c r="P99" s="45"/>
      <c r="Q99"/>
    </row>
    <row r="100" spans="1:17" s="3" customFormat="1" ht="12" customHeight="1">
      <c r="A100"/>
      <c r="B100"/>
      <c r="C100"/>
      <c r="D100" s="45"/>
      <c r="E100" s="45"/>
      <c r="F100" s="45"/>
      <c r="G100" s="45"/>
      <c r="H100" s="45"/>
      <c r="I100"/>
      <c r="J100"/>
      <c r="K100"/>
      <c r="L100" s="45"/>
      <c r="M100" s="45"/>
      <c r="N100" s="168"/>
      <c r="O100" s="45"/>
      <c r="P100" s="45"/>
      <c r="Q100"/>
    </row>
    <row r="101" spans="1:17" s="3" customFormat="1" ht="12" customHeight="1">
      <c r="A101"/>
      <c r="B101"/>
      <c r="C101"/>
      <c r="D101" s="45"/>
      <c r="E101" s="45"/>
      <c r="F101" s="45"/>
      <c r="G101" s="45"/>
      <c r="H101" s="45"/>
      <c r="I101"/>
      <c r="J101"/>
      <c r="K101"/>
      <c r="L101" s="45"/>
      <c r="M101" s="45"/>
      <c r="N101" s="168"/>
      <c r="O101" s="45"/>
      <c r="P101" s="45"/>
      <c r="Q101"/>
    </row>
    <row r="102" spans="1:17" s="3" customFormat="1" ht="12" customHeight="1">
      <c r="A102"/>
      <c r="B102"/>
      <c r="C102"/>
      <c r="D102" s="45"/>
      <c r="E102" s="45"/>
      <c r="F102" s="45"/>
      <c r="G102" s="45"/>
      <c r="H102" s="45"/>
      <c r="I102"/>
      <c r="J102"/>
      <c r="K102"/>
      <c r="L102" s="45"/>
      <c r="M102" s="45"/>
      <c r="N102" s="168"/>
      <c r="O102" s="45"/>
      <c r="P102" s="45"/>
      <c r="Q102"/>
    </row>
    <row r="103" spans="1:17" s="3" customFormat="1" ht="12" customHeight="1">
      <c r="A103"/>
      <c r="B103"/>
      <c r="C103"/>
      <c r="D103" s="45"/>
      <c r="E103" s="45"/>
      <c r="F103" s="45"/>
      <c r="G103" s="45"/>
      <c r="H103" s="45"/>
      <c r="I103"/>
      <c r="J103"/>
      <c r="K103"/>
      <c r="L103" s="45"/>
      <c r="M103" s="45"/>
      <c r="N103" s="168"/>
      <c r="O103" s="45"/>
      <c r="P103" s="45"/>
      <c r="Q103"/>
    </row>
  </sheetData>
  <printOptions horizontalCentered="1" gridLines="1"/>
  <pageMargins left="0.11811023622047245" right="0.11811023622047245" top="0.70866141732283472" bottom="0.19685039370078741" header="0.51181102362204722" footer="0"/>
  <pageSetup paperSize="265" scale="102" orientation="landscape" horizontalDpi="4294967292" verticalDpi="300" r:id="rId1"/>
  <headerFooter alignWithMargins="0"/>
  <rowBreaks count="1" manualBreakCount="1">
    <brk id="36" max="6553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3:G58"/>
  <sheetViews>
    <sheetView topLeftCell="A18" workbookViewId="0">
      <selection activeCell="A32" sqref="A32"/>
    </sheetView>
  </sheetViews>
  <sheetFormatPr defaultColWidth="8.83203125" defaultRowHeight="11.25"/>
  <cols>
    <col min="1" max="1" width="8.83203125" style="31"/>
    <col min="2" max="2" width="30.83203125" customWidth="1"/>
    <col min="4" max="4" width="10.83203125" style="31" customWidth="1"/>
    <col min="5" max="5" width="25.83203125" customWidth="1"/>
    <col min="6" max="6" width="10.83203125" customWidth="1"/>
    <col min="7" max="7" width="25.83203125" customWidth="1"/>
  </cols>
  <sheetData>
    <row r="3" spans="1:7" ht="12.75">
      <c r="D3" s="34" t="s">
        <v>65</v>
      </c>
      <c r="E3" s="34"/>
      <c r="F3" s="34" t="s">
        <v>65</v>
      </c>
      <c r="G3" s="34"/>
    </row>
    <row r="4" spans="1:7" ht="12.75">
      <c r="A4" s="33" t="s">
        <v>66</v>
      </c>
      <c r="B4" s="33" t="s">
        <v>67</v>
      </c>
      <c r="D4" s="34" t="s">
        <v>66</v>
      </c>
      <c r="E4" s="34" t="s">
        <v>68</v>
      </c>
      <c r="F4" s="34" t="s">
        <v>66</v>
      </c>
      <c r="G4" s="34" t="s">
        <v>68</v>
      </c>
    </row>
    <row r="5" spans="1:7">
      <c r="A5" s="32"/>
      <c r="B5" s="32"/>
      <c r="C5" s="32"/>
      <c r="D5" s="32"/>
      <c r="E5" s="32"/>
    </row>
    <row r="6" spans="1:7">
      <c r="A6" s="31" t="s">
        <v>69</v>
      </c>
      <c r="B6" t="s">
        <v>70</v>
      </c>
      <c r="D6" s="31" t="s">
        <v>71</v>
      </c>
      <c r="E6" t="s">
        <v>72</v>
      </c>
      <c r="F6" s="31" t="s">
        <v>73</v>
      </c>
      <c r="G6" t="s">
        <v>74</v>
      </c>
    </row>
    <row r="7" spans="1:7">
      <c r="A7" s="31" t="s">
        <v>75</v>
      </c>
      <c r="B7" t="s">
        <v>76</v>
      </c>
      <c r="D7" s="31" t="s">
        <v>77</v>
      </c>
      <c r="E7" t="s">
        <v>78</v>
      </c>
      <c r="F7" s="31" t="s">
        <v>79</v>
      </c>
      <c r="G7" t="s">
        <v>80</v>
      </c>
    </row>
    <row r="8" spans="1:7">
      <c r="D8" s="31" t="s">
        <v>81</v>
      </c>
      <c r="E8" t="s">
        <v>82</v>
      </c>
      <c r="F8" s="31" t="s">
        <v>83</v>
      </c>
      <c r="G8" t="s">
        <v>84</v>
      </c>
    </row>
    <row r="9" spans="1:7">
      <c r="A9" s="31" t="s">
        <v>85</v>
      </c>
      <c r="B9" t="s">
        <v>86</v>
      </c>
      <c r="D9" s="31" t="s">
        <v>87</v>
      </c>
      <c r="E9" t="s">
        <v>88</v>
      </c>
      <c r="F9" s="31" t="s">
        <v>89</v>
      </c>
      <c r="G9" t="s">
        <v>90</v>
      </c>
    </row>
    <row r="10" spans="1:7">
      <c r="A10" s="31" t="s">
        <v>91</v>
      </c>
      <c r="B10" t="s">
        <v>92</v>
      </c>
      <c r="D10" s="31" t="s">
        <v>93</v>
      </c>
      <c r="E10" t="s">
        <v>94</v>
      </c>
      <c r="F10" s="31" t="s">
        <v>95</v>
      </c>
      <c r="G10" t="s">
        <v>96</v>
      </c>
    </row>
    <row r="11" spans="1:7">
      <c r="A11" s="31" t="s">
        <v>97</v>
      </c>
      <c r="B11" t="s">
        <v>98</v>
      </c>
      <c r="D11" s="31" t="s">
        <v>99</v>
      </c>
      <c r="E11" t="s">
        <v>100</v>
      </c>
      <c r="F11" s="31" t="s">
        <v>101</v>
      </c>
      <c r="G11" t="s">
        <v>102</v>
      </c>
    </row>
    <row r="12" spans="1:7">
      <c r="A12" s="31" t="s">
        <v>103</v>
      </c>
      <c r="B12" t="s">
        <v>104</v>
      </c>
      <c r="D12" s="31" t="s">
        <v>105</v>
      </c>
      <c r="E12" t="s">
        <v>106</v>
      </c>
      <c r="F12" s="31" t="s">
        <v>107</v>
      </c>
      <c r="G12" t="s">
        <v>108</v>
      </c>
    </row>
    <row r="13" spans="1:7">
      <c r="A13" s="31" t="s">
        <v>109</v>
      </c>
      <c r="B13" t="s">
        <v>110</v>
      </c>
      <c r="D13" s="31" t="s">
        <v>111</v>
      </c>
      <c r="E13" t="s">
        <v>112</v>
      </c>
      <c r="F13" s="31" t="s">
        <v>113</v>
      </c>
      <c r="G13" t="s">
        <v>114</v>
      </c>
    </row>
    <row r="14" spans="1:7">
      <c r="A14" s="31" t="s">
        <v>115</v>
      </c>
      <c r="B14" t="s">
        <v>116</v>
      </c>
      <c r="D14" s="31" t="s">
        <v>117</v>
      </c>
      <c r="E14" t="s">
        <v>118</v>
      </c>
      <c r="F14" s="31" t="s">
        <v>119</v>
      </c>
      <c r="G14" t="s">
        <v>120</v>
      </c>
    </row>
    <row r="15" spans="1:7">
      <c r="D15" s="31" t="s">
        <v>121</v>
      </c>
      <c r="E15" t="s">
        <v>122</v>
      </c>
      <c r="F15" s="31" t="s">
        <v>123</v>
      </c>
      <c r="G15" t="s">
        <v>124</v>
      </c>
    </row>
    <row r="16" spans="1:7">
      <c r="A16" s="31" t="s">
        <v>125</v>
      </c>
      <c r="B16" t="s">
        <v>126</v>
      </c>
      <c r="D16" s="31" t="s">
        <v>127</v>
      </c>
      <c r="E16" t="s">
        <v>128</v>
      </c>
      <c r="F16" s="31" t="s">
        <v>129</v>
      </c>
      <c r="G16" t="s">
        <v>130</v>
      </c>
    </row>
    <row r="17" spans="1:7">
      <c r="A17" s="31" t="s">
        <v>131</v>
      </c>
      <c r="B17" t="s">
        <v>132</v>
      </c>
      <c r="D17" s="31" t="s">
        <v>133</v>
      </c>
      <c r="E17" t="s">
        <v>134</v>
      </c>
      <c r="F17" s="31" t="s">
        <v>135</v>
      </c>
      <c r="G17" t="s">
        <v>136</v>
      </c>
    </row>
    <row r="18" spans="1:7">
      <c r="A18" s="31" t="s">
        <v>137</v>
      </c>
      <c r="B18" t="s">
        <v>138</v>
      </c>
      <c r="D18" s="31" t="s">
        <v>139</v>
      </c>
      <c r="E18" t="s">
        <v>140</v>
      </c>
      <c r="F18" s="31" t="s">
        <v>141</v>
      </c>
      <c r="G18" t="s">
        <v>142</v>
      </c>
    </row>
    <row r="19" spans="1:7">
      <c r="A19" s="31" t="s">
        <v>143</v>
      </c>
      <c r="B19" t="s">
        <v>144</v>
      </c>
      <c r="D19" s="31" t="s">
        <v>145</v>
      </c>
      <c r="E19" t="s">
        <v>146</v>
      </c>
      <c r="F19" s="31" t="s">
        <v>147</v>
      </c>
      <c r="G19" t="s">
        <v>148</v>
      </c>
    </row>
    <row r="20" spans="1:7">
      <c r="A20" s="31" t="s">
        <v>149</v>
      </c>
      <c r="B20" t="s">
        <v>150</v>
      </c>
      <c r="D20" s="31" t="s">
        <v>151</v>
      </c>
      <c r="E20" t="s">
        <v>152</v>
      </c>
      <c r="F20" s="31" t="s">
        <v>153</v>
      </c>
      <c r="G20" t="s">
        <v>154</v>
      </c>
    </row>
    <row r="21" spans="1:7">
      <c r="A21" s="31" t="s">
        <v>155</v>
      </c>
      <c r="B21" t="s">
        <v>156</v>
      </c>
      <c r="D21" s="31" t="s">
        <v>157</v>
      </c>
      <c r="E21" t="s">
        <v>158</v>
      </c>
      <c r="F21" s="31" t="s">
        <v>159</v>
      </c>
      <c r="G21" t="s">
        <v>160</v>
      </c>
    </row>
    <row r="22" spans="1:7">
      <c r="D22" s="31" t="s">
        <v>161</v>
      </c>
      <c r="E22" t="s">
        <v>162</v>
      </c>
      <c r="F22" s="31" t="s">
        <v>163</v>
      </c>
      <c r="G22" t="s">
        <v>164</v>
      </c>
    </row>
    <row r="23" spans="1:7">
      <c r="A23" s="31" t="s">
        <v>165</v>
      </c>
      <c r="B23" t="s">
        <v>166</v>
      </c>
      <c r="D23" s="31" t="s">
        <v>167</v>
      </c>
      <c r="E23" t="s">
        <v>168</v>
      </c>
      <c r="F23" s="31" t="s">
        <v>169</v>
      </c>
      <c r="G23" t="s">
        <v>170</v>
      </c>
    </row>
    <row r="24" spans="1:7">
      <c r="D24" s="31" t="s">
        <v>171</v>
      </c>
      <c r="E24" t="s">
        <v>172</v>
      </c>
      <c r="F24" s="31" t="s">
        <v>173</v>
      </c>
      <c r="G24" t="s">
        <v>174</v>
      </c>
    </row>
    <row r="25" spans="1:7">
      <c r="A25" s="31" t="s">
        <v>175</v>
      </c>
      <c r="B25" t="s">
        <v>176</v>
      </c>
      <c r="D25" s="31" t="s">
        <v>177</v>
      </c>
      <c r="E25" t="s">
        <v>178</v>
      </c>
      <c r="F25" s="31" t="s">
        <v>179</v>
      </c>
      <c r="G25" t="s">
        <v>180</v>
      </c>
    </row>
    <row r="26" spans="1:7">
      <c r="D26" s="31" t="s">
        <v>181</v>
      </c>
      <c r="E26" t="s">
        <v>182</v>
      </c>
      <c r="F26" s="31" t="s">
        <v>183</v>
      </c>
      <c r="G26" t="s">
        <v>184</v>
      </c>
    </row>
    <row r="27" spans="1:7">
      <c r="A27" s="31" t="s">
        <v>185</v>
      </c>
      <c r="B27" t="s">
        <v>186</v>
      </c>
      <c r="D27" s="31" t="s">
        <v>187</v>
      </c>
      <c r="E27" t="s">
        <v>188</v>
      </c>
      <c r="F27" s="31" t="s">
        <v>189</v>
      </c>
      <c r="G27" t="s">
        <v>190</v>
      </c>
    </row>
    <row r="28" spans="1:7">
      <c r="A28" s="31" t="s">
        <v>191</v>
      </c>
      <c r="B28" t="s">
        <v>192</v>
      </c>
      <c r="D28" s="31" t="s">
        <v>193</v>
      </c>
      <c r="E28" t="s">
        <v>194</v>
      </c>
      <c r="F28" s="31" t="s">
        <v>195</v>
      </c>
      <c r="G28" t="s">
        <v>196</v>
      </c>
    </row>
    <row r="29" spans="1:7">
      <c r="A29" s="31" t="s">
        <v>197</v>
      </c>
      <c r="B29" t="s">
        <v>198</v>
      </c>
      <c r="D29" s="31" t="s">
        <v>199</v>
      </c>
      <c r="E29" t="s">
        <v>200</v>
      </c>
      <c r="F29" s="31" t="s">
        <v>201</v>
      </c>
      <c r="G29" t="s">
        <v>202</v>
      </c>
    </row>
    <row r="30" spans="1:7">
      <c r="A30" s="31" t="s">
        <v>203</v>
      </c>
      <c r="B30" t="s">
        <v>204</v>
      </c>
      <c r="D30" s="31" t="s">
        <v>205</v>
      </c>
      <c r="E30" t="s">
        <v>206</v>
      </c>
      <c r="F30" s="31" t="s">
        <v>207</v>
      </c>
      <c r="G30" t="s">
        <v>208</v>
      </c>
    </row>
    <row r="31" spans="1:7">
      <c r="D31" s="31" t="s">
        <v>209</v>
      </c>
      <c r="E31" t="s">
        <v>210</v>
      </c>
      <c r="F31" s="31" t="s">
        <v>211</v>
      </c>
      <c r="G31" t="s">
        <v>212</v>
      </c>
    </row>
    <row r="32" spans="1:7">
      <c r="A32" s="31" t="s">
        <v>213</v>
      </c>
      <c r="B32" t="s">
        <v>214</v>
      </c>
      <c r="D32" s="31" t="s">
        <v>215</v>
      </c>
      <c r="E32" t="s">
        <v>216</v>
      </c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</sheetData>
  <printOptions horizontalCentered="1"/>
  <pageMargins left="0.75" right="0.75" top="1.75" bottom="1" header="1.5" footer="0.5"/>
  <pageSetup orientation="landscape" horizontalDpi="360" verticalDpi="360" copies="0" r:id="rId1"/>
  <headerFooter alignWithMargins="0">
    <oddHeader>&amp;C&amp;"Arial,Bold"&amp;12LITHOLOGY AND MINERAL CODES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149"/>
  <sheetViews>
    <sheetView workbookViewId="0"/>
  </sheetViews>
  <sheetFormatPr defaultRowHeight="12" customHeight="1"/>
  <cols>
    <col min="1" max="1" width="12.1640625" customWidth="1"/>
    <col min="2" max="2" width="10.83203125" style="31" customWidth="1"/>
    <col min="3" max="3" width="13.1640625" customWidth="1"/>
    <col min="4" max="4" width="85.83203125" customWidth="1"/>
    <col min="5" max="6" width="9.33203125" style="50"/>
  </cols>
  <sheetData>
    <row r="1" spans="1:6" ht="12" customHeight="1">
      <c r="A1" s="95" t="s">
        <v>0</v>
      </c>
      <c r="F1" s="97"/>
    </row>
    <row r="2" spans="1:6" ht="12" customHeight="1">
      <c r="A2" s="3"/>
      <c r="F2" s="42"/>
    </row>
    <row r="3" spans="1:6" ht="12" customHeight="1">
      <c r="A3" s="3"/>
      <c r="B3" s="14"/>
      <c r="C3" s="3"/>
      <c r="D3" s="94" t="s">
        <v>217</v>
      </c>
      <c r="E3" s="42"/>
      <c r="F3" s="42"/>
    </row>
    <row r="4" spans="1:6" ht="12" customHeight="1">
      <c r="A4" s="96" t="s">
        <v>218</v>
      </c>
      <c r="B4" s="35"/>
      <c r="C4" s="3"/>
      <c r="F4" s="98" t="s">
        <v>219</v>
      </c>
    </row>
    <row r="5" spans="1:6" ht="12" customHeight="1" thickBot="1">
      <c r="A5" s="3"/>
      <c r="B5" s="15"/>
      <c r="C5" s="2"/>
      <c r="D5" s="2"/>
      <c r="F5" s="42"/>
    </row>
    <row r="6" spans="1:6" ht="12" customHeight="1">
      <c r="A6" s="88" t="s">
        <v>220</v>
      </c>
      <c r="B6" s="89" t="s">
        <v>211</v>
      </c>
      <c r="C6" s="93" t="s">
        <v>221</v>
      </c>
      <c r="D6" s="91" t="s">
        <v>67</v>
      </c>
      <c r="E6" s="84" t="s">
        <v>222</v>
      </c>
      <c r="F6" s="80" t="s">
        <v>223</v>
      </c>
    </row>
    <row r="7" spans="1:6" ht="12" customHeight="1" thickBot="1">
      <c r="A7" s="81" t="s">
        <v>44</v>
      </c>
      <c r="B7" s="82" t="s">
        <v>44</v>
      </c>
      <c r="C7" s="83"/>
      <c r="D7" s="92"/>
      <c r="E7" s="85" t="s">
        <v>220</v>
      </c>
      <c r="F7" s="86" t="s">
        <v>211</v>
      </c>
    </row>
    <row r="8" spans="1:6" ht="18" customHeight="1">
      <c r="A8" s="37"/>
      <c r="B8" s="36"/>
      <c r="C8" s="36"/>
      <c r="D8" s="3"/>
      <c r="E8" s="42"/>
      <c r="F8" s="43"/>
    </row>
    <row r="9" spans="1:6" ht="18" customHeight="1">
      <c r="A9" s="4">
        <v>0</v>
      </c>
      <c r="B9" s="4"/>
      <c r="C9" s="4"/>
      <c r="D9" s="68"/>
      <c r="E9" s="30"/>
      <c r="F9" s="30"/>
    </row>
    <row r="10" spans="1:6" ht="18" customHeight="1">
      <c r="A10" s="4">
        <f t="shared" ref="A10:A31" si="0">B9</f>
        <v>0</v>
      </c>
      <c r="B10" s="4"/>
      <c r="C10" s="4"/>
      <c r="D10" s="68"/>
      <c r="E10" s="30">
        <f>F9+1</f>
        <v>1</v>
      </c>
      <c r="F10" s="30"/>
    </row>
    <row r="11" spans="1:6" ht="18" customHeight="1">
      <c r="A11" s="4">
        <f t="shared" si="0"/>
        <v>0</v>
      </c>
      <c r="B11" s="4"/>
      <c r="C11" s="4"/>
      <c r="D11" s="68"/>
      <c r="E11" s="30">
        <f t="shared" ref="E11:E26" si="1">F10+1</f>
        <v>1</v>
      </c>
      <c r="F11" s="30"/>
    </row>
    <row r="12" spans="1:6" ht="18" customHeight="1">
      <c r="A12" s="4">
        <f t="shared" si="0"/>
        <v>0</v>
      </c>
      <c r="B12" s="4"/>
      <c r="C12" s="4"/>
      <c r="D12" s="68"/>
      <c r="E12" s="30">
        <f t="shared" si="1"/>
        <v>1</v>
      </c>
      <c r="F12" s="30"/>
    </row>
    <row r="13" spans="1:6" ht="18" customHeight="1">
      <c r="A13" s="4">
        <f t="shared" si="0"/>
        <v>0</v>
      </c>
      <c r="B13" s="4"/>
      <c r="C13" s="4"/>
      <c r="D13" s="68"/>
      <c r="E13" s="30">
        <f t="shared" si="1"/>
        <v>1</v>
      </c>
      <c r="F13" s="30"/>
    </row>
    <row r="14" spans="1:6" ht="18" customHeight="1">
      <c r="A14" s="4">
        <f t="shared" si="0"/>
        <v>0</v>
      </c>
      <c r="B14" s="4"/>
      <c r="C14" s="4"/>
      <c r="D14" s="68"/>
      <c r="E14" s="30">
        <f t="shared" si="1"/>
        <v>1</v>
      </c>
      <c r="F14" s="30"/>
    </row>
    <row r="15" spans="1:6" ht="18" customHeight="1">
      <c r="A15" s="4">
        <f t="shared" si="0"/>
        <v>0</v>
      </c>
      <c r="B15" s="4"/>
      <c r="C15" s="4"/>
      <c r="D15" s="68"/>
      <c r="E15" s="30">
        <f t="shared" si="1"/>
        <v>1</v>
      </c>
      <c r="F15" s="30"/>
    </row>
    <row r="16" spans="1:6" ht="18" customHeight="1">
      <c r="A16" s="4">
        <f t="shared" si="0"/>
        <v>0</v>
      </c>
      <c r="B16" s="4"/>
      <c r="C16" s="4"/>
      <c r="D16" s="68"/>
      <c r="E16" s="30">
        <f t="shared" si="1"/>
        <v>1</v>
      </c>
      <c r="F16" s="30"/>
    </row>
    <row r="17" spans="1:6" ht="18" customHeight="1">
      <c r="A17" s="4">
        <f t="shared" si="0"/>
        <v>0</v>
      </c>
      <c r="B17" s="4"/>
      <c r="C17" s="4"/>
      <c r="D17" s="68"/>
      <c r="E17" s="30">
        <f t="shared" si="1"/>
        <v>1</v>
      </c>
      <c r="F17" s="30"/>
    </row>
    <row r="18" spans="1:6" ht="18" customHeight="1">
      <c r="A18" s="4">
        <f t="shared" si="0"/>
        <v>0</v>
      </c>
      <c r="B18" s="4"/>
      <c r="C18" s="4"/>
      <c r="D18" s="68"/>
      <c r="E18" s="30">
        <f t="shared" si="1"/>
        <v>1</v>
      </c>
      <c r="F18" s="30"/>
    </row>
    <row r="19" spans="1:6" ht="18" customHeight="1">
      <c r="A19" s="4">
        <f t="shared" si="0"/>
        <v>0</v>
      </c>
      <c r="B19" s="4"/>
      <c r="C19" s="4"/>
      <c r="D19" s="68"/>
      <c r="E19" s="30">
        <f t="shared" si="1"/>
        <v>1</v>
      </c>
      <c r="F19" s="30"/>
    </row>
    <row r="20" spans="1:6" ht="18" customHeight="1">
      <c r="A20" s="4">
        <f t="shared" si="0"/>
        <v>0</v>
      </c>
      <c r="B20" s="4"/>
      <c r="C20" s="4"/>
      <c r="D20" s="68"/>
      <c r="E20" s="30">
        <f t="shared" si="1"/>
        <v>1</v>
      </c>
      <c r="F20" s="30"/>
    </row>
    <row r="21" spans="1:6" ht="18" customHeight="1">
      <c r="A21" s="4">
        <f t="shared" si="0"/>
        <v>0</v>
      </c>
      <c r="B21" s="4"/>
      <c r="C21" s="4"/>
      <c r="D21" s="68"/>
      <c r="E21" s="30">
        <f t="shared" si="1"/>
        <v>1</v>
      </c>
      <c r="F21" s="30"/>
    </row>
    <row r="22" spans="1:6" ht="18" customHeight="1">
      <c r="A22" s="4">
        <f t="shared" si="0"/>
        <v>0</v>
      </c>
      <c r="B22" s="4"/>
      <c r="C22" s="4"/>
      <c r="D22" s="68"/>
      <c r="E22" s="30">
        <f t="shared" si="1"/>
        <v>1</v>
      </c>
      <c r="F22" s="30"/>
    </row>
    <row r="23" spans="1:6" ht="18" customHeight="1">
      <c r="A23" s="4">
        <f t="shared" si="0"/>
        <v>0</v>
      </c>
      <c r="B23" s="4"/>
      <c r="C23" s="4"/>
      <c r="D23" s="68"/>
      <c r="E23" s="30">
        <f t="shared" si="1"/>
        <v>1</v>
      </c>
      <c r="F23" s="30"/>
    </row>
    <row r="24" spans="1:6" ht="18" customHeight="1">
      <c r="A24" s="4">
        <f t="shared" si="0"/>
        <v>0</v>
      </c>
      <c r="B24" s="4"/>
      <c r="C24" s="4"/>
      <c r="D24" s="68"/>
      <c r="E24" s="30">
        <f t="shared" si="1"/>
        <v>1</v>
      </c>
      <c r="F24" s="30"/>
    </row>
    <row r="25" spans="1:6" ht="18" customHeight="1">
      <c r="A25" s="4">
        <f t="shared" si="0"/>
        <v>0</v>
      </c>
      <c r="B25" s="4"/>
      <c r="C25" s="4"/>
      <c r="D25" s="68"/>
      <c r="E25" s="30">
        <f t="shared" si="1"/>
        <v>1</v>
      </c>
      <c r="F25" s="30"/>
    </row>
    <row r="26" spans="1:6" ht="18" customHeight="1">
      <c r="A26" s="4">
        <f t="shared" si="0"/>
        <v>0</v>
      </c>
      <c r="B26" s="4"/>
      <c r="C26" s="4"/>
      <c r="D26" s="68"/>
      <c r="E26" s="30">
        <f t="shared" si="1"/>
        <v>1</v>
      </c>
      <c r="F26" s="30"/>
    </row>
    <row r="27" spans="1:6" ht="18" customHeight="1">
      <c r="A27" s="4">
        <f t="shared" si="0"/>
        <v>0</v>
      </c>
      <c r="B27" s="4"/>
      <c r="C27" s="4"/>
      <c r="D27" s="68"/>
      <c r="E27" s="30">
        <f t="shared" ref="E27:E31" si="2">F26+1</f>
        <v>1</v>
      </c>
      <c r="F27" s="30"/>
    </row>
    <row r="28" spans="1:6" ht="18" customHeight="1">
      <c r="A28" s="4">
        <f t="shared" si="0"/>
        <v>0</v>
      </c>
      <c r="B28" s="4"/>
      <c r="C28" s="4"/>
      <c r="D28" s="68"/>
      <c r="E28" s="30">
        <f t="shared" si="2"/>
        <v>1</v>
      </c>
      <c r="F28" s="30"/>
    </row>
    <row r="29" spans="1:6" ht="18" customHeight="1">
      <c r="A29" s="4">
        <f t="shared" si="0"/>
        <v>0</v>
      </c>
      <c r="B29" s="4"/>
      <c r="C29" s="4"/>
      <c r="D29" s="68"/>
      <c r="E29" s="30">
        <f t="shared" si="2"/>
        <v>1</v>
      </c>
      <c r="F29" s="30"/>
    </row>
    <row r="30" spans="1:6" ht="18" customHeight="1">
      <c r="A30" s="4">
        <f t="shared" si="0"/>
        <v>0</v>
      </c>
      <c r="B30" s="4"/>
      <c r="C30" s="4"/>
      <c r="D30" s="68"/>
      <c r="E30" s="30">
        <f t="shared" si="2"/>
        <v>1</v>
      </c>
      <c r="F30" s="30"/>
    </row>
    <row r="31" spans="1:6" ht="18" customHeight="1">
      <c r="A31" s="4">
        <f t="shared" si="0"/>
        <v>0</v>
      </c>
      <c r="B31" s="4"/>
      <c r="C31" s="4"/>
      <c r="D31" s="68"/>
      <c r="E31" s="30">
        <f t="shared" si="2"/>
        <v>1</v>
      </c>
      <c r="F31" s="30"/>
    </row>
    <row r="32" spans="1:6" ht="18" customHeight="1">
      <c r="A32" s="95" t="s">
        <v>0</v>
      </c>
      <c r="F32" s="97" t="s">
        <v>51</v>
      </c>
    </row>
    <row r="33" spans="1:6" ht="18" customHeight="1">
      <c r="A33" s="3"/>
      <c r="F33" s="42"/>
    </row>
    <row r="34" spans="1:6" ht="18" customHeight="1">
      <c r="A34" s="3"/>
      <c r="B34" s="14"/>
      <c r="C34" s="3"/>
      <c r="D34" s="94" t="s">
        <v>217</v>
      </c>
      <c r="E34" s="42"/>
      <c r="F34" s="42"/>
    </row>
    <row r="35" spans="1:6" ht="18" customHeight="1">
      <c r="A35" s="96" t="s">
        <v>218</v>
      </c>
      <c r="B35" s="35"/>
      <c r="C35" s="3"/>
      <c r="F35" s="98" t="s">
        <v>219</v>
      </c>
    </row>
    <row r="36" spans="1:6" ht="18" customHeight="1" thickBot="1">
      <c r="A36" s="3"/>
      <c r="B36" s="15"/>
      <c r="C36" s="2"/>
      <c r="D36" s="2"/>
      <c r="F36" s="42"/>
    </row>
    <row r="37" spans="1:6" ht="18" customHeight="1">
      <c r="A37" s="88" t="s">
        <v>220</v>
      </c>
      <c r="B37" s="89" t="s">
        <v>211</v>
      </c>
      <c r="C37" s="93" t="s">
        <v>221</v>
      </c>
      <c r="D37" s="91" t="s">
        <v>67</v>
      </c>
      <c r="E37" s="84" t="s">
        <v>222</v>
      </c>
      <c r="F37" s="80" t="s">
        <v>223</v>
      </c>
    </row>
    <row r="38" spans="1:6" ht="18" customHeight="1" thickBot="1">
      <c r="A38" s="81" t="s">
        <v>44</v>
      </c>
      <c r="B38" s="82" t="s">
        <v>44</v>
      </c>
      <c r="C38" s="83"/>
      <c r="D38" s="92"/>
      <c r="E38" s="85" t="s">
        <v>220</v>
      </c>
      <c r="F38" s="86" t="s">
        <v>211</v>
      </c>
    </row>
    <row r="39" spans="1:6" ht="18" customHeight="1">
      <c r="A39" s="37"/>
      <c r="B39" s="36"/>
      <c r="C39" s="36"/>
      <c r="D39" s="3"/>
      <c r="E39" s="42"/>
      <c r="F39" s="43"/>
    </row>
    <row r="40" spans="1:6" ht="18" customHeight="1">
      <c r="A40" s="4">
        <v>0</v>
      </c>
      <c r="B40" s="4"/>
      <c r="C40" s="4"/>
      <c r="D40" s="68"/>
      <c r="E40" s="30"/>
      <c r="F40" s="30"/>
    </row>
    <row r="41" spans="1:6" ht="18" customHeight="1">
      <c r="A41" s="4">
        <f t="shared" ref="A41:A56" si="3">B40</f>
        <v>0</v>
      </c>
      <c r="B41" s="4"/>
      <c r="C41" s="4"/>
      <c r="D41" s="68"/>
      <c r="E41" s="30">
        <f>F40+1</f>
        <v>1</v>
      </c>
      <c r="F41" s="30"/>
    </row>
    <row r="42" spans="1:6" ht="18" customHeight="1">
      <c r="A42" s="4">
        <f t="shared" si="3"/>
        <v>0</v>
      </c>
      <c r="B42" s="4"/>
      <c r="C42" s="4"/>
      <c r="D42" s="68"/>
      <c r="E42" s="30">
        <f t="shared" ref="E42:E56" si="4">F41+1</f>
        <v>1</v>
      </c>
      <c r="F42" s="30"/>
    </row>
    <row r="43" spans="1:6" ht="18" customHeight="1">
      <c r="A43" s="4">
        <f t="shared" si="3"/>
        <v>0</v>
      </c>
      <c r="B43" s="4"/>
      <c r="C43" s="4"/>
      <c r="D43" s="68"/>
      <c r="E43" s="30">
        <f t="shared" si="4"/>
        <v>1</v>
      </c>
      <c r="F43" s="30"/>
    </row>
    <row r="44" spans="1:6" ht="18" customHeight="1">
      <c r="A44" s="4">
        <f t="shared" si="3"/>
        <v>0</v>
      </c>
      <c r="B44" s="4"/>
      <c r="C44" s="4"/>
      <c r="D44" s="68"/>
      <c r="E44" s="30">
        <f t="shared" si="4"/>
        <v>1</v>
      </c>
      <c r="F44" s="30"/>
    </row>
    <row r="45" spans="1:6" ht="18" customHeight="1">
      <c r="A45" s="4">
        <f t="shared" si="3"/>
        <v>0</v>
      </c>
      <c r="B45" s="4"/>
      <c r="C45" s="4"/>
      <c r="D45" s="68"/>
      <c r="E45" s="30">
        <f t="shared" si="4"/>
        <v>1</v>
      </c>
      <c r="F45" s="30"/>
    </row>
    <row r="46" spans="1:6" ht="18" customHeight="1">
      <c r="A46" s="4">
        <f t="shared" si="3"/>
        <v>0</v>
      </c>
      <c r="B46" s="4"/>
      <c r="C46" s="4"/>
      <c r="D46" s="68"/>
      <c r="E46" s="30">
        <f t="shared" si="4"/>
        <v>1</v>
      </c>
      <c r="F46" s="30"/>
    </row>
    <row r="47" spans="1:6" ht="18" customHeight="1">
      <c r="A47" s="4">
        <f t="shared" si="3"/>
        <v>0</v>
      </c>
      <c r="B47" s="4"/>
      <c r="C47" s="4"/>
      <c r="D47" s="68"/>
      <c r="E47" s="30">
        <f t="shared" si="4"/>
        <v>1</v>
      </c>
      <c r="F47" s="30"/>
    </row>
    <row r="48" spans="1:6" ht="18" customHeight="1">
      <c r="A48" s="4">
        <f t="shared" si="3"/>
        <v>0</v>
      </c>
      <c r="B48" s="4"/>
      <c r="C48" s="4"/>
      <c r="D48" s="68"/>
      <c r="E48" s="30">
        <f t="shared" si="4"/>
        <v>1</v>
      </c>
      <c r="F48" s="30"/>
    </row>
    <row r="49" spans="1:12" ht="18" customHeight="1">
      <c r="A49" s="4">
        <f t="shared" si="3"/>
        <v>0</v>
      </c>
      <c r="B49" s="4"/>
      <c r="C49" s="4"/>
      <c r="D49" s="68"/>
      <c r="E49" s="30">
        <f t="shared" si="4"/>
        <v>1</v>
      </c>
      <c r="F49" s="30"/>
    </row>
    <row r="50" spans="1:12" ht="18" customHeight="1">
      <c r="A50" s="4">
        <f t="shared" si="3"/>
        <v>0</v>
      </c>
      <c r="B50" s="4"/>
      <c r="C50" s="4"/>
      <c r="D50" s="68"/>
      <c r="E50" s="30">
        <f t="shared" si="4"/>
        <v>1</v>
      </c>
      <c r="F50" s="30"/>
    </row>
    <row r="51" spans="1:12" ht="18" customHeight="1">
      <c r="A51" s="4">
        <f t="shared" si="3"/>
        <v>0</v>
      </c>
      <c r="B51" s="4"/>
      <c r="C51" s="4"/>
      <c r="D51" s="68"/>
      <c r="E51" s="30">
        <f t="shared" si="4"/>
        <v>1</v>
      </c>
      <c r="F51" s="30"/>
    </row>
    <row r="52" spans="1:12" ht="18" customHeight="1">
      <c r="A52" s="4">
        <f t="shared" si="3"/>
        <v>0</v>
      </c>
      <c r="B52" s="4"/>
      <c r="C52" s="4"/>
      <c r="D52" s="68"/>
      <c r="E52" s="30">
        <f t="shared" si="4"/>
        <v>1</v>
      </c>
      <c r="F52" s="30"/>
    </row>
    <row r="53" spans="1:12" ht="18" customHeight="1">
      <c r="A53" s="4">
        <f t="shared" si="3"/>
        <v>0</v>
      </c>
      <c r="B53" s="4"/>
      <c r="C53" s="4"/>
      <c r="D53" s="68"/>
      <c r="E53" s="30">
        <f t="shared" si="4"/>
        <v>1</v>
      </c>
      <c r="F53" s="30"/>
    </row>
    <row r="54" spans="1:12" ht="18" customHeight="1">
      <c r="A54" s="4">
        <f t="shared" si="3"/>
        <v>0</v>
      </c>
      <c r="B54" s="4"/>
      <c r="C54" s="4"/>
      <c r="D54" s="68"/>
      <c r="E54" s="30">
        <f t="shared" si="4"/>
        <v>1</v>
      </c>
      <c r="F54" s="30"/>
    </row>
    <row r="55" spans="1:12" ht="18" customHeight="1">
      <c r="A55" s="4">
        <f t="shared" si="3"/>
        <v>0</v>
      </c>
      <c r="B55" s="4"/>
      <c r="C55" s="4"/>
      <c r="D55" s="68"/>
      <c r="E55" s="30">
        <f t="shared" si="4"/>
        <v>1</v>
      </c>
      <c r="F55" s="30"/>
    </row>
    <row r="56" spans="1:12" ht="18" customHeight="1">
      <c r="A56" s="4">
        <f t="shared" si="3"/>
        <v>0</v>
      </c>
      <c r="B56" s="4"/>
      <c r="C56" s="4"/>
      <c r="D56" s="68"/>
      <c r="E56" s="30">
        <f t="shared" si="4"/>
        <v>1</v>
      </c>
      <c r="F56" s="30"/>
    </row>
    <row r="57" spans="1:12" ht="18" customHeight="1">
      <c r="A57" s="95" t="s">
        <v>0</v>
      </c>
      <c r="F57" s="97" t="s">
        <v>51</v>
      </c>
    </row>
    <row r="58" spans="1:12" ht="18" customHeight="1">
      <c r="A58" s="3"/>
      <c r="F58" s="42"/>
    </row>
    <row r="59" spans="1:12" ht="18" customHeight="1">
      <c r="A59" s="3"/>
      <c r="B59" s="14"/>
      <c r="C59" s="3"/>
      <c r="D59" s="94" t="s">
        <v>217</v>
      </c>
      <c r="E59" s="42"/>
      <c r="F59" s="42"/>
    </row>
    <row r="60" spans="1:12" ht="18" customHeight="1">
      <c r="A60" s="96" t="s">
        <v>218</v>
      </c>
      <c r="B60" s="35"/>
      <c r="C60" s="3"/>
      <c r="F60" s="98" t="s">
        <v>219</v>
      </c>
    </row>
    <row r="61" spans="1:12" ht="18" customHeight="1" thickBot="1">
      <c r="A61" s="3"/>
      <c r="B61" s="15"/>
      <c r="C61" s="2"/>
      <c r="D61" s="2"/>
      <c r="F61" s="42"/>
    </row>
    <row r="62" spans="1:12" ht="18" customHeight="1">
      <c r="A62" s="88" t="s">
        <v>220</v>
      </c>
      <c r="B62" s="89" t="s">
        <v>211</v>
      </c>
      <c r="C62" s="93" t="s">
        <v>221</v>
      </c>
      <c r="D62" s="91" t="s">
        <v>67</v>
      </c>
      <c r="E62" s="84" t="s">
        <v>222</v>
      </c>
      <c r="F62" s="80" t="s">
        <v>223</v>
      </c>
    </row>
    <row r="63" spans="1:12" ht="18" customHeight="1" thickBot="1">
      <c r="A63" s="81" t="s">
        <v>44</v>
      </c>
      <c r="B63" s="82" t="s">
        <v>44</v>
      </c>
      <c r="C63" s="83"/>
      <c r="D63" s="92"/>
      <c r="E63" s="85" t="s">
        <v>220</v>
      </c>
      <c r="F63" s="86" t="s">
        <v>211</v>
      </c>
    </row>
    <row r="64" spans="1:12" ht="18" customHeight="1">
      <c r="A64" s="37"/>
      <c r="B64" s="36"/>
      <c r="C64" s="36"/>
      <c r="D64" s="3"/>
      <c r="E64" s="42"/>
      <c r="F64" s="43"/>
      <c r="G64" s="95"/>
      <c r="H64" s="31"/>
      <c r="K64" s="50"/>
      <c r="L64" s="97"/>
    </row>
    <row r="65" spans="1:12" ht="18" customHeight="1">
      <c r="A65" s="4">
        <v>0</v>
      </c>
      <c r="B65" s="4"/>
      <c r="C65" s="4"/>
      <c r="D65" s="68"/>
      <c r="E65" s="30"/>
      <c r="F65" s="30"/>
      <c r="G65" s="3"/>
      <c r="H65" s="31"/>
      <c r="K65" s="50"/>
      <c r="L65" s="42"/>
    </row>
    <row r="66" spans="1:12" ht="18" customHeight="1">
      <c r="A66" s="4">
        <f t="shared" ref="A66:A81" si="5">B65</f>
        <v>0</v>
      </c>
      <c r="B66" s="4"/>
      <c r="C66" s="4"/>
      <c r="D66" s="68"/>
      <c r="E66" s="30">
        <f>F65+1</f>
        <v>1</v>
      </c>
      <c r="F66" s="30"/>
      <c r="G66" s="3"/>
      <c r="H66" s="14"/>
      <c r="I66" s="3"/>
      <c r="J66" s="94"/>
      <c r="K66" s="42"/>
      <c r="L66" s="42"/>
    </row>
    <row r="67" spans="1:12" ht="18" customHeight="1">
      <c r="A67" s="4">
        <f t="shared" si="5"/>
        <v>0</v>
      </c>
      <c r="B67" s="4"/>
      <c r="C67" s="4"/>
      <c r="D67" s="68"/>
      <c r="E67" s="30">
        <f t="shared" ref="E67:E81" si="6">F66+1</f>
        <v>1</v>
      </c>
      <c r="F67" s="30"/>
      <c r="G67" s="96"/>
      <c r="H67" s="35"/>
      <c r="I67" s="3"/>
      <c r="K67" s="50"/>
      <c r="L67" s="98"/>
    </row>
    <row r="68" spans="1:12" ht="18" customHeight="1">
      <c r="A68" s="4">
        <f t="shared" si="5"/>
        <v>0</v>
      </c>
      <c r="B68" s="4"/>
      <c r="C68" s="4"/>
      <c r="D68" s="68"/>
      <c r="E68" s="30">
        <f t="shared" si="6"/>
        <v>1</v>
      </c>
      <c r="F68" s="30"/>
      <c r="G68" s="3"/>
      <c r="H68" s="14"/>
      <c r="I68" s="3"/>
      <c r="J68" s="3"/>
      <c r="K68" s="50"/>
      <c r="L68" s="42"/>
    </row>
    <row r="69" spans="1:12" ht="18" customHeight="1">
      <c r="A69" s="4">
        <f t="shared" si="5"/>
        <v>0</v>
      </c>
      <c r="B69" s="4"/>
      <c r="C69" s="4"/>
      <c r="D69" s="68"/>
      <c r="E69" s="30">
        <f t="shared" si="6"/>
        <v>1</v>
      </c>
      <c r="F69" s="30"/>
      <c r="G69" s="99"/>
      <c r="H69" s="99"/>
      <c r="I69" s="99"/>
      <c r="J69" s="90"/>
      <c r="K69" s="87"/>
      <c r="L69" s="87"/>
    </row>
    <row r="70" spans="1:12" ht="18" customHeight="1">
      <c r="A70" s="4">
        <f t="shared" si="5"/>
        <v>0</v>
      </c>
      <c r="B70" s="4"/>
      <c r="C70" s="4"/>
      <c r="D70" s="68"/>
      <c r="E70" s="30">
        <f t="shared" si="6"/>
        <v>1</v>
      </c>
      <c r="F70" s="30"/>
      <c r="G70" s="90"/>
      <c r="H70" s="90"/>
      <c r="I70" s="90"/>
      <c r="J70" s="3"/>
      <c r="K70" s="87"/>
      <c r="L70" s="87"/>
    </row>
    <row r="71" spans="1:12" ht="18" customHeight="1">
      <c r="A71" s="4">
        <f t="shared" si="5"/>
        <v>0</v>
      </c>
      <c r="B71" s="4"/>
      <c r="C71" s="4"/>
      <c r="D71" s="68"/>
      <c r="E71" s="30">
        <f t="shared" si="6"/>
        <v>1</v>
      </c>
      <c r="F71" s="30"/>
      <c r="G71" s="14"/>
      <c r="H71" s="14"/>
      <c r="I71" s="14"/>
      <c r="J71" s="3"/>
      <c r="K71" s="42"/>
      <c r="L71" s="42"/>
    </row>
    <row r="72" spans="1:12" ht="18" customHeight="1">
      <c r="A72" s="4">
        <f t="shared" si="5"/>
        <v>0</v>
      </c>
      <c r="B72" s="4"/>
      <c r="C72" s="4"/>
      <c r="D72" s="68"/>
      <c r="E72" s="30">
        <f t="shared" si="6"/>
        <v>1</v>
      </c>
      <c r="F72" s="30"/>
      <c r="G72" s="14"/>
      <c r="H72" s="14"/>
      <c r="I72" s="14"/>
      <c r="J72" s="3"/>
      <c r="K72" s="42"/>
      <c r="L72" s="42"/>
    </row>
    <row r="73" spans="1:12" ht="18" customHeight="1">
      <c r="A73" s="4">
        <f t="shared" si="5"/>
        <v>0</v>
      </c>
      <c r="B73" s="4"/>
      <c r="C73" s="4"/>
      <c r="D73" s="68"/>
      <c r="E73" s="30">
        <f t="shared" si="6"/>
        <v>1</v>
      </c>
      <c r="F73" s="30"/>
      <c r="G73" s="14"/>
      <c r="H73" s="14"/>
      <c r="I73" s="14"/>
      <c r="J73" s="3"/>
      <c r="K73" s="42"/>
      <c r="L73" s="42"/>
    </row>
    <row r="74" spans="1:12" ht="18" customHeight="1">
      <c r="A74" s="4">
        <f t="shared" si="5"/>
        <v>0</v>
      </c>
      <c r="B74" s="4"/>
      <c r="C74" s="4"/>
      <c r="D74" s="68"/>
      <c r="E74" s="30">
        <f t="shared" si="6"/>
        <v>1</v>
      </c>
      <c r="F74" s="30"/>
      <c r="G74" s="14"/>
      <c r="H74" s="14"/>
      <c r="I74" s="14"/>
      <c r="J74" s="3"/>
      <c r="K74" s="42"/>
      <c r="L74" s="42"/>
    </row>
    <row r="75" spans="1:12" ht="18" customHeight="1">
      <c r="A75" s="4">
        <f t="shared" si="5"/>
        <v>0</v>
      </c>
      <c r="B75" s="4"/>
      <c r="C75" s="4"/>
      <c r="D75" s="68"/>
      <c r="E75" s="30">
        <f t="shared" si="6"/>
        <v>1</v>
      </c>
      <c r="F75" s="30"/>
      <c r="G75" s="14"/>
      <c r="H75" s="14"/>
      <c r="I75" s="14"/>
      <c r="J75" s="3"/>
      <c r="K75" s="42"/>
      <c r="L75" s="42"/>
    </row>
    <row r="76" spans="1:12" ht="18" customHeight="1">
      <c r="A76" s="4">
        <f t="shared" si="5"/>
        <v>0</v>
      </c>
      <c r="B76" s="4"/>
      <c r="C76" s="4"/>
      <c r="D76" s="68"/>
      <c r="E76" s="30">
        <f t="shared" si="6"/>
        <v>1</v>
      </c>
      <c r="F76" s="30"/>
      <c r="G76" s="14"/>
      <c r="H76" s="14"/>
      <c r="I76" s="14"/>
      <c r="J76" s="3"/>
      <c r="K76" s="42"/>
      <c r="L76" s="42"/>
    </row>
    <row r="77" spans="1:12" ht="18" customHeight="1">
      <c r="A77" s="4">
        <f t="shared" si="5"/>
        <v>0</v>
      </c>
      <c r="B77" s="4"/>
      <c r="C77" s="4"/>
      <c r="D77" s="68"/>
      <c r="E77" s="30">
        <f t="shared" si="6"/>
        <v>1</v>
      </c>
      <c r="F77" s="30"/>
      <c r="G77" s="14"/>
      <c r="H77" s="14"/>
      <c r="I77" s="14"/>
      <c r="J77" s="3"/>
      <c r="K77" s="42"/>
      <c r="L77" s="42"/>
    </row>
    <row r="78" spans="1:12" ht="18" customHeight="1">
      <c r="A78" s="4">
        <f t="shared" si="5"/>
        <v>0</v>
      </c>
      <c r="B78" s="4"/>
      <c r="C78" s="4"/>
      <c r="D78" s="68"/>
      <c r="E78" s="30">
        <f t="shared" si="6"/>
        <v>1</v>
      </c>
      <c r="F78" s="30"/>
      <c r="G78" s="14"/>
      <c r="H78" s="14"/>
      <c r="I78" s="14"/>
      <c r="J78" s="3"/>
      <c r="K78" s="42"/>
      <c r="L78" s="42"/>
    </row>
    <row r="79" spans="1:12" ht="18" customHeight="1">
      <c r="A79" s="4">
        <f t="shared" si="5"/>
        <v>0</v>
      </c>
      <c r="B79" s="4"/>
      <c r="C79" s="4"/>
      <c r="D79" s="68"/>
      <c r="E79" s="30">
        <f t="shared" si="6"/>
        <v>1</v>
      </c>
      <c r="F79" s="30"/>
      <c r="G79" s="14"/>
      <c r="H79" s="14"/>
      <c r="I79" s="14"/>
      <c r="J79" s="3"/>
      <c r="K79" s="42"/>
      <c r="L79" s="42"/>
    </row>
    <row r="80" spans="1:12" ht="18" customHeight="1">
      <c r="A80" s="4">
        <f t="shared" si="5"/>
        <v>0</v>
      </c>
      <c r="B80" s="4"/>
      <c r="C80" s="4"/>
      <c r="D80" s="68"/>
      <c r="E80" s="30">
        <f t="shared" si="6"/>
        <v>1</v>
      </c>
      <c r="F80" s="30"/>
      <c r="G80" s="14"/>
      <c r="H80" s="14"/>
      <c r="I80" s="14"/>
      <c r="J80" s="3"/>
      <c r="K80" s="42"/>
      <c r="L80" s="42"/>
    </row>
    <row r="81" spans="1:12" ht="18" customHeight="1">
      <c r="A81" s="4">
        <f t="shared" si="5"/>
        <v>0</v>
      </c>
      <c r="B81" s="4"/>
      <c r="C81" s="4"/>
      <c r="D81" s="68"/>
      <c r="E81" s="30">
        <f t="shared" si="6"/>
        <v>1</v>
      </c>
      <c r="F81" s="30"/>
      <c r="G81" s="14"/>
      <c r="H81" s="14"/>
      <c r="I81" s="14"/>
      <c r="J81" s="3"/>
      <c r="K81" s="42"/>
      <c r="L81" s="42"/>
    </row>
    <row r="82" spans="1:12" ht="12" customHeight="1">
      <c r="A82" s="31"/>
      <c r="C82" s="31"/>
      <c r="G82" s="14"/>
      <c r="H82" s="14"/>
      <c r="I82" s="14"/>
      <c r="J82" s="3"/>
      <c r="K82" s="42"/>
      <c r="L82" s="42"/>
    </row>
    <row r="83" spans="1:12" ht="12" customHeight="1">
      <c r="A83" s="31"/>
      <c r="C83" s="31"/>
      <c r="G83" s="14"/>
      <c r="H83" s="14"/>
      <c r="I83" s="14"/>
      <c r="J83" s="3"/>
      <c r="K83" s="42"/>
      <c r="L83" s="42"/>
    </row>
    <row r="84" spans="1:12" ht="12" customHeight="1">
      <c r="A84" s="31"/>
      <c r="C84" s="31"/>
      <c r="G84" s="14"/>
      <c r="H84" s="14"/>
      <c r="I84" s="14"/>
      <c r="J84" s="3"/>
      <c r="K84" s="42"/>
      <c r="L84" s="42"/>
    </row>
    <row r="85" spans="1:12" ht="12" customHeight="1">
      <c r="A85" s="31"/>
      <c r="C85" s="31"/>
      <c r="G85" s="14"/>
      <c r="H85" s="14"/>
      <c r="I85" s="14"/>
      <c r="J85" s="3"/>
      <c r="K85" s="42"/>
      <c r="L85" s="42"/>
    </row>
    <row r="86" spans="1:12" ht="12" customHeight="1">
      <c r="A86" s="31"/>
      <c r="C86" s="31"/>
      <c r="G86" s="14"/>
      <c r="H86" s="14"/>
      <c r="I86" s="14"/>
      <c r="J86" s="3"/>
      <c r="K86" s="42"/>
      <c r="L86" s="42"/>
    </row>
    <row r="87" spans="1:12" ht="12" customHeight="1">
      <c r="A87" s="31"/>
      <c r="C87" s="31"/>
      <c r="G87" s="14"/>
      <c r="H87" s="14"/>
      <c r="I87" s="14"/>
      <c r="J87" s="3"/>
      <c r="K87" s="42"/>
      <c r="L87" s="42"/>
    </row>
    <row r="88" spans="1:12" ht="12" customHeight="1">
      <c r="A88" s="31"/>
      <c r="C88" s="31"/>
      <c r="G88" s="14"/>
      <c r="H88" s="14"/>
      <c r="I88" s="14"/>
      <c r="J88" s="3"/>
      <c r="K88" s="42"/>
      <c r="L88" s="42"/>
    </row>
    <row r="89" spans="1:12" ht="12" customHeight="1">
      <c r="A89" s="31"/>
      <c r="C89" s="31"/>
    </row>
    <row r="90" spans="1:12" ht="12" customHeight="1">
      <c r="A90" s="31"/>
      <c r="C90" s="31"/>
    </row>
    <row r="91" spans="1:12" ht="12" customHeight="1">
      <c r="A91" s="31"/>
      <c r="C91" s="31"/>
    </row>
    <row r="92" spans="1:12" ht="12" customHeight="1">
      <c r="A92" s="31"/>
      <c r="C92" s="31"/>
    </row>
    <row r="93" spans="1:12" ht="12" customHeight="1">
      <c r="A93" s="31"/>
      <c r="C93" s="31"/>
    </row>
    <row r="94" spans="1:12" ht="12" customHeight="1">
      <c r="A94" s="31"/>
      <c r="C94" s="31"/>
    </row>
    <row r="95" spans="1:12" ht="12" customHeight="1">
      <c r="A95" s="31"/>
      <c r="C95" s="31"/>
    </row>
    <row r="96" spans="1:12" ht="12" customHeight="1">
      <c r="A96" s="31"/>
      <c r="C96" s="31"/>
    </row>
    <row r="97" spans="1:3" ht="12" customHeight="1">
      <c r="A97" s="31"/>
      <c r="C97" s="31"/>
    </row>
    <row r="98" spans="1:3" ht="12" customHeight="1">
      <c r="A98" s="31"/>
      <c r="C98" s="31"/>
    </row>
    <row r="99" spans="1:3" ht="12" customHeight="1">
      <c r="A99" s="31"/>
      <c r="C99" s="31"/>
    </row>
    <row r="100" spans="1:3" ht="12" customHeight="1">
      <c r="A100" s="31"/>
      <c r="C100" s="31"/>
    </row>
    <row r="101" spans="1:3" ht="12" customHeight="1">
      <c r="A101" s="31"/>
      <c r="C101" s="31"/>
    </row>
    <row r="102" spans="1:3" ht="12" customHeight="1">
      <c r="A102" s="31"/>
      <c r="C102" s="31"/>
    </row>
    <row r="103" spans="1:3" ht="12" customHeight="1">
      <c r="A103" s="31"/>
      <c r="C103" s="31"/>
    </row>
    <row r="104" spans="1:3" ht="12" customHeight="1">
      <c r="A104" s="31"/>
      <c r="C104" s="31"/>
    </row>
    <row r="105" spans="1:3" ht="12" customHeight="1">
      <c r="A105" s="31"/>
      <c r="C105" s="31"/>
    </row>
    <row r="106" spans="1:3" ht="12" customHeight="1">
      <c r="A106" s="31"/>
      <c r="C106" s="31"/>
    </row>
    <row r="107" spans="1:3" ht="12" customHeight="1">
      <c r="A107" s="31"/>
      <c r="C107" s="31"/>
    </row>
    <row r="108" spans="1:3" ht="12" customHeight="1">
      <c r="A108" s="31"/>
      <c r="C108" s="31"/>
    </row>
    <row r="109" spans="1:3" ht="12" customHeight="1">
      <c r="A109" s="31"/>
      <c r="C109" s="31"/>
    </row>
    <row r="110" spans="1:3" ht="12" customHeight="1">
      <c r="A110" s="31"/>
      <c r="C110" s="31"/>
    </row>
    <row r="111" spans="1:3" ht="12" customHeight="1">
      <c r="A111" s="31"/>
      <c r="C111" s="31"/>
    </row>
    <row r="112" spans="1:3" ht="12" customHeight="1">
      <c r="A112" s="31"/>
      <c r="C112" s="31"/>
    </row>
    <row r="113" spans="1:3" ht="12" customHeight="1">
      <c r="A113" s="31"/>
      <c r="C113" s="31"/>
    </row>
    <row r="114" spans="1:3" ht="12" customHeight="1">
      <c r="A114" s="31"/>
      <c r="C114" s="31"/>
    </row>
    <row r="115" spans="1:3" ht="12" customHeight="1">
      <c r="A115" s="31"/>
      <c r="C115" s="31"/>
    </row>
    <row r="116" spans="1:3" ht="12" customHeight="1">
      <c r="A116" s="31"/>
      <c r="C116" s="31"/>
    </row>
    <row r="117" spans="1:3" ht="12" customHeight="1">
      <c r="A117" s="31"/>
      <c r="C117" s="31"/>
    </row>
    <row r="118" spans="1:3" ht="12" customHeight="1">
      <c r="A118" s="31"/>
      <c r="C118" s="31"/>
    </row>
    <row r="119" spans="1:3" ht="12" customHeight="1">
      <c r="A119" s="31"/>
      <c r="C119" s="31"/>
    </row>
    <row r="120" spans="1:3" ht="12" customHeight="1">
      <c r="A120" s="31"/>
      <c r="C120" s="31"/>
    </row>
    <row r="121" spans="1:3" ht="12" customHeight="1">
      <c r="A121" s="31"/>
      <c r="C121" s="31"/>
    </row>
    <row r="122" spans="1:3" ht="12" customHeight="1">
      <c r="A122" s="31"/>
      <c r="C122" s="31"/>
    </row>
    <row r="123" spans="1:3" ht="12" customHeight="1">
      <c r="A123" s="31"/>
      <c r="C123" s="31"/>
    </row>
    <row r="124" spans="1:3" ht="12" customHeight="1">
      <c r="A124" s="31"/>
      <c r="C124" s="31"/>
    </row>
    <row r="125" spans="1:3" ht="12" customHeight="1">
      <c r="A125" s="31"/>
      <c r="C125" s="31"/>
    </row>
    <row r="126" spans="1:3" ht="12" customHeight="1">
      <c r="A126" s="31"/>
      <c r="C126" s="31"/>
    </row>
    <row r="127" spans="1:3" ht="12" customHeight="1">
      <c r="A127" s="31"/>
      <c r="C127" s="31"/>
    </row>
    <row r="128" spans="1:3" ht="12" customHeight="1">
      <c r="A128" s="31"/>
      <c r="C128" s="31"/>
    </row>
    <row r="129" spans="1:3" ht="12" customHeight="1">
      <c r="A129" s="31"/>
      <c r="C129" s="31"/>
    </row>
    <row r="130" spans="1:3" ht="12" customHeight="1">
      <c r="A130" s="31"/>
      <c r="C130" s="31"/>
    </row>
    <row r="131" spans="1:3" ht="12" customHeight="1">
      <c r="A131" s="31"/>
      <c r="C131" s="31"/>
    </row>
    <row r="132" spans="1:3" ht="12" customHeight="1">
      <c r="A132" s="31"/>
      <c r="C132" s="31"/>
    </row>
    <row r="133" spans="1:3" ht="12" customHeight="1">
      <c r="A133" s="31"/>
      <c r="C133" s="31"/>
    </row>
    <row r="134" spans="1:3" ht="12" customHeight="1">
      <c r="A134" s="31"/>
      <c r="C134" s="31"/>
    </row>
    <row r="135" spans="1:3" ht="12" customHeight="1">
      <c r="A135" s="31"/>
      <c r="C135" s="31"/>
    </row>
    <row r="136" spans="1:3" ht="12" customHeight="1">
      <c r="A136" s="31"/>
      <c r="C136" s="31"/>
    </row>
    <row r="137" spans="1:3" ht="12" customHeight="1">
      <c r="A137" s="31"/>
      <c r="C137" s="31"/>
    </row>
    <row r="138" spans="1:3" ht="12" customHeight="1">
      <c r="A138" s="31"/>
      <c r="C138" s="31"/>
    </row>
    <row r="139" spans="1:3" ht="12" customHeight="1">
      <c r="A139" s="31"/>
      <c r="C139" s="31"/>
    </row>
    <row r="140" spans="1:3" ht="12" customHeight="1">
      <c r="A140" s="31"/>
      <c r="C140" s="31"/>
    </row>
    <row r="141" spans="1:3" ht="12" customHeight="1">
      <c r="A141" s="31"/>
      <c r="C141" s="31"/>
    </row>
    <row r="142" spans="1:3" ht="12" customHeight="1">
      <c r="A142" s="31"/>
      <c r="C142" s="31"/>
    </row>
    <row r="143" spans="1:3" ht="12" customHeight="1">
      <c r="A143" s="31"/>
      <c r="C143" s="31"/>
    </row>
    <row r="144" spans="1:3" ht="12" customHeight="1">
      <c r="A144" s="31"/>
      <c r="C144" s="31"/>
    </row>
    <row r="145" spans="1:3" ht="12" customHeight="1">
      <c r="A145" s="31"/>
      <c r="C145" s="31"/>
    </row>
    <row r="146" spans="1:3" ht="12" customHeight="1">
      <c r="A146" s="31"/>
      <c r="C146" s="31"/>
    </row>
    <row r="147" spans="1:3" ht="12" customHeight="1">
      <c r="A147" s="31"/>
      <c r="C147" s="31"/>
    </row>
    <row r="148" spans="1:3" ht="12" customHeight="1">
      <c r="A148" s="31"/>
      <c r="C148" s="31"/>
    </row>
    <row r="149" spans="1:3" ht="12" customHeight="1">
      <c r="A149" s="31"/>
      <c r="C149" s="31"/>
    </row>
  </sheetData>
  <printOptions horizontalCentered="1"/>
  <pageMargins left="1" right="1" top="1.25" bottom="0.5" header="1" footer="0.2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drill progress sheet</vt:lpstr>
      <vt:lpstr>two drill checklist</vt:lpstr>
      <vt:lpstr>drill checklist</vt:lpstr>
      <vt:lpstr>diamond drill summary template</vt:lpstr>
      <vt:lpstr>recovery template</vt:lpstr>
      <vt:lpstr>LITHO &amp; MIN CODES</vt:lpstr>
      <vt:lpstr>summary log template</vt:lpstr>
      <vt:lpstr>'recovery template'!Print_Area</vt:lpstr>
      <vt:lpstr>'summary log template'!Print_Titles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Equity Lagger</dc:creator>
  <cp:keywords/>
  <dc:description/>
  <cp:lastModifiedBy>Equity Lagger</cp:lastModifiedBy>
  <cp:lastPrinted>1997-07-14T23:30:48Z</cp:lastPrinted>
  <dcterms:created xsi:type="dcterms:W3CDTF">1996-07-18T11:44:17Z</dcterms:created>
  <dcterms:modified xsi:type="dcterms:W3CDTF">2010-06-24T21:22:56Z</dcterms:modified>
</cp:coreProperties>
</file>